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60" yWindow="1695" windowWidth="14640" windowHeight="12045"/>
  </bookViews>
  <sheets>
    <sheet name="NAVODILA" sheetId="6" r:id="rId1"/>
    <sheet name="C 02 PREDRAČUN" sheetId="7" r:id="rId2"/>
    <sheet name="C02-A SPECIFIKACIJA " sheetId="9" r:id="rId3"/>
  </sheets>
  <definedNames>
    <definedName name="_xlnm.Print_Area" localSheetId="1">'C 02 PREDRAČUN'!$A$1:$D$69</definedName>
    <definedName name="_xlnm.Print_Area" localSheetId="2">'C02-A SPECIFIKACIJA '!$A$1:$K$320</definedName>
  </definedNames>
  <calcPr calcId="124519"/>
</workbook>
</file>

<file path=xl/calcChain.xml><?xml version="1.0" encoding="utf-8"?>
<calcChain xmlns="http://schemas.openxmlformats.org/spreadsheetml/2006/main">
  <c r="J97" i="9"/>
  <c r="K97" s="1"/>
  <c r="K207"/>
  <c r="J207"/>
  <c r="J276"/>
  <c r="K276" s="1"/>
  <c r="K277" s="1"/>
  <c r="B30" i="7" l="1"/>
  <c r="B18"/>
  <c r="D55" l="1"/>
  <c r="J277" i="9"/>
  <c r="C55" i="7" s="1"/>
  <c r="B59"/>
  <c r="B55"/>
  <c r="J285" i="9"/>
  <c r="K285" s="1"/>
  <c r="K286" s="1"/>
  <c r="D59" i="7" s="1"/>
  <c r="J286" i="9" l="1"/>
  <c r="C59" i="7" s="1"/>
  <c r="B51"/>
  <c r="B23"/>
  <c r="B22"/>
  <c r="B14"/>
  <c r="B13"/>
  <c r="B15"/>
  <c r="J41" i="9"/>
  <c r="J29"/>
  <c r="K29" s="1"/>
  <c r="J267"/>
  <c r="J268" l="1"/>
  <c r="C51" i="7" s="1"/>
  <c r="K267" i="9"/>
  <c r="K268" s="1"/>
  <c r="D51" i="7" s="1"/>
  <c r="J42" i="9"/>
  <c r="C13" i="7" s="1"/>
  <c r="K41" i="9"/>
  <c r="K42" s="1"/>
  <c r="D13" i="7" s="1"/>
  <c r="B21"/>
  <c r="B20"/>
  <c r="B19"/>
  <c r="B16"/>
  <c r="B11"/>
  <c r="J138" i="9"/>
  <c r="J127"/>
  <c r="J118"/>
  <c r="K118" s="1"/>
  <c r="J107"/>
  <c r="K107" s="1"/>
  <c r="J98"/>
  <c r="K98" s="1"/>
  <c r="J88"/>
  <c r="K88" s="1"/>
  <c r="J32"/>
  <c r="K32" s="1"/>
  <c r="J50"/>
  <c r="J13"/>
  <c r="K13" s="1"/>
  <c r="J14"/>
  <c r="K14" s="1"/>
  <c r="J23"/>
  <c r="K23" s="1"/>
  <c r="J24"/>
  <c r="K24" s="1"/>
  <c r="J25"/>
  <c r="K25" s="1"/>
  <c r="J26"/>
  <c r="K26" s="1"/>
  <c r="J27"/>
  <c r="K27" s="1"/>
  <c r="J28"/>
  <c r="K28" s="1"/>
  <c r="J30"/>
  <c r="K30" s="1"/>
  <c r="J31"/>
  <c r="K31" s="1"/>
  <c r="J59"/>
  <c r="K59" s="1"/>
  <c r="K61" s="1"/>
  <c r="J60"/>
  <c r="K60" s="1"/>
  <c r="J69"/>
  <c r="K69" s="1"/>
  <c r="K71" s="1"/>
  <c r="J70"/>
  <c r="K70" s="1"/>
  <c r="J79"/>
  <c r="K79" s="1"/>
  <c r="A4"/>
  <c r="A3"/>
  <c r="A2"/>
  <c r="J315"/>
  <c r="K315" s="1"/>
  <c r="J314"/>
  <c r="K314" s="1"/>
  <c r="J313"/>
  <c r="K313" s="1"/>
  <c r="J312"/>
  <c r="K312" s="1"/>
  <c r="J311"/>
  <c r="K311" s="1"/>
  <c r="J310"/>
  <c r="K310" s="1"/>
  <c r="J309"/>
  <c r="K309" s="1"/>
  <c r="J304"/>
  <c r="K304" s="1"/>
  <c r="J303"/>
  <c r="K303" s="1"/>
  <c r="J302"/>
  <c r="K302" s="1"/>
  <c r="J300"/>
  <c r="K300" s="1"/>
  <c r="J299"/>
  <c r="K299" s="1"/>
  <c r="J296"/>
  <c r="K296" s="1"/>
  <c r="J307"/>
  <c r="K307"/>
  <c r="A27" i="7"/>
  <c r="B64"/>
  <c r="A62"/>
  <c r="B47"/>
  <c r="B46"/>
  <c r="A44"/>
  <c r="B42"/>
  <c r="B41"/>
  <c r="B40"/>
  <c r="B39"/>
  <c r="A37"/>
  <c r="B35"/>
  <c r="B34"/>
  <c r="B33"/>
  <c r="B32"/>
  <c r="B31"/>
  <c r="B17"/>
  <c r="B12"/>
  <c r="A8"/>
  <c r="J258" i="9"/>
  <c r="K258" s="1"/>
  <c r="J257"/>
  <c r="K257" s="1"/>
  <c r="J248"/>
  <c r="K248" s="1"/>
  <c r="J247"/>
  <c r="K247" s="1"/>
  <c r="J246"/>
  <c r="K246" s="1"/>
  <c r="J245"/>
  <c r="K245" s="1"/>
  <c r="J234"/>
  <c r="K234" s="1"/>
  <c r="J225"/>
  <c r="K225" s="1"/>
  <c r="J216"/>
  <c r="K216" s="1"/>
  <c r="J196"/>
  <c r="K196" s="1"/>
  <c r="J187"/>
  <c r="K187" s="1"/>
  <c r="J178"/>
  <c r="K178" s="1"/>
  <c r="J169"/>
  <c r="K169" s="1"/>
  <c r="J160"/>
  <c r="K160" s="1"/>
  <c r="J151"/>
  <c r="K151" s="1"/>
  <c r="A2" i="7"/>
  <c r="A3"/>
  <c r="A4"/>
  <c r="K249" i="9" l="1"/>
  <c r="J139"/>
  <c r="C23" i="7" s="1"/>
  <c r="K138" i="9"/>
  <c r="K139" s="1"/>
  <c r="D23" i="7" s="1"/>
  <c r="J128" i="9"/>
  <c r="C22" i="7" s="1"/>
  <c r="K127" i="9"/>
  <c r="K128" s="1"/>
  <c r="D22" i="7" s="1"/>
  <c r="J51" i="9"/>
  <c r="C14" i="7" s="1"/>
  <c r="K50" i="9"/>
  <c r="K51" s="1"/>
  <c r="D14" i="7" s="1"/>
  <c r="K33" i="9"/>
  <c r="D46" i="7"/>
  <c r="K259" i="9"/>
  <c r="D47" i="7" s="1"/>
  <c r="J197" i="9"/>
  <c r="C35" i="7" s="1"/>
  <c r="J235" i="9"/>
  <c r="C42" i="7" s="1"/>
  <c r="K170" i="9"/>
  <c r="D32" i="7" s="1"/>
  <c r="K208" i="9"/>
  <c r="D39" i="7" s="1"/>
  <c r="K226" i="9"/>
  <c r="D41" i="7" s="1"/>
  <c r="J89" i="9"/>
  <c r="C18" i="7" s="1"/>
  <c r="J152" i="9"/>
  <c r="C30" i="7" s="1"/>
  <c r="J208" i="9"/>
  <c r="C39" i="7" s="1"/>
  <c r="J80" i="9"/>
  <c r="C17" i="7" s="1"/>
  <c r="K108" i="9"/>
  <c r="D20" i="7" s="1"/>
  <c r="J259" i="9"/>
  <c r="C47" i="7" s="1"/>
  <c r="J71" i="9"/>
  <c r="C16" i="7" s="1"/>
  <c r="J61" i="9"/>
  <c r="C15" i="7" s="1"/>
  <c r="J33" i="9"/>
  <c r="C12" i="7" s="1"/>
  <c r="J15" i="9"/>
  <c r="K99"/>
  <c r="D19" i="7" s="1"/>
  <c r="J161" i="9"/>
  <c r="C31" i="7" s="1"/>
  <c r="J217" i="9"/>
  <c r="C40" i="7" s="1"/>
  <c r="K188" i="9"/>
  <c r="D34" i="7" s="1"/>
  <c r="J170" i="9"/>
  <c r="C32" i="7" s="1"/>
  <c r="J188" i="9"/>
  <c r="C34" i="7" s="1"/>
  <c r="J226" i="9"/>
  <c r="C41" i="7" s="1"/>
  <c r="K161" i="9"/>
  <c r="D31" i="7" s="1"/>
  <c r="K179" i="9"/>
  <c r="D33" i="7" s="1"/>
  <c r="K197" i="9"/>
  <c r="D35" i="7" s="1"/>
  <c r="K217" i="9"/>
  <c r="D40" i="7" s="1"/>
  <c r="K235" i="9"/>
  <c r="D42" i="7" s="1"/>
  <c r="K80" i="9"/>
  <c r="D17" i="7" s="1"/>
  <c r="D15"/>
  <c r="J108" i="9"/>
  <c r="C20" i="7" s="1"/>
  <c r="J249" i="9"/>
  <c r="C46" i="7" s="1"/>
  <c r="D16"/>
  <c r="D12"/>
  <c r="K15" i="9"/>
  <c r="D11" i="7" s="1"/>
  <c r="J99" i="9"/>
  <c r="C19" i="7" s="1"/>
  <c r="J179" i="9"/>
  <c r="C33" i="7" s="1"/>
  <c r="K89" i="9"/>
  <c r="D18" i="7" s="1"/>
  <c r="K119" i="9"/>
  <c r="D21" i="7" s="1"/>
  <c r="K152" i="9"/>
  <c r="D30" i="7" s="1"/>
  <c r="J119" i="9"/>
  <c r="C21" i="7" s="1"/>
  <c r="J316" i="9"/>
  <c r="K316"/>
  <c r="C11" i="7" l="1"/>
  <c r="J319" i="9"/>
  <c r="K319"/>
  <c r="C64" i="7"/>
  <c r="D64"/>
  <c r="D67" s="1"/>
  <c r="C67" l="1"/>
</calcChain>
</file>

<file path=xl/sharedStrings.xml><?xml version="1.0" encoding="utf-8"?>
<sst xmlns="http://schemas.openxmlformats.org/spreadsheetml/2006/main" count="618" uniqueCount="183">
  <si>
    <t>Naziv materiala</t>
  </si>
  <si>
    <t>EM</t>
  </si>
  <si>
    <t>% DDV</t>
  </si>
  <si>
    <t>Zap.št.</t>
  </si>
  <si>
    <t>1.</t>
  </si>
  <si>
    <t>kos</t>
  </si>
  <si>
    <t>K 2,0   Ca 1,25</t>
  </si>
  <si>
    <t>K 2,0   Ca 1,50</t>
  </si>
  <si>
    <t>K 2,0   Ca 1,75</t>
  </si>
  <si>
    <t>K 3,0   Ca 1,25</t>
  </si>
  <si>
    <t>K 3,0   Ca 1,50</t>
  </si>
  <si>
    <t>K 3,0   Ca 1,75</t>
  </si>
  <si>
    <t>Krvna linija A/V v setu za naslednje dializne metode</t>
  </si>
  <si>
    <t>Vrednost v EUR brez DDV</t>
  </si>
  <si>
    <t>Vrednost v EUR z DDV</t>
  </si>
  <si>
    <t>OSTALI POTROŠNI MATERIAL</t>
  </si>
  <si>
    <t>K 4,0   Ca 1,25</t>
  </si>
  <si>
    <t>K 4,0   Ca 1,75</t>
  </si>
  <si>
    <t>DIALIZNI FILTRI ZA IZVAJANJE HEMODIALIZNEGA ZDRAVLJENJA ZA HDF, STERILIZIRANI Z VODNO PARO ali GAMA ŽARKI</t>
  </si>
  <si>
    <t>DIALIZNI FILTRI ZA IZVAJANJE HEMODIALIZNEGA ZDRAVLJENJA ZA BHD, STERILIZIRANI Z VODNO PARO ali GAMA ŽARKI</t>
  </si>
  <si>
    <t>Hemodializatorji površine 1,7 m² (+/- 0,1 m²) - HF</t>
  </si>
  <si>
    <t>Hemodializatorji površine 2,1 m² (+/- 0,1 m²)  - HF</t>
  </si>
  <si>
    <t>Hemodializatorji površine 2,4 m² (+/- 0,1 m²) - HF</t>
  </si>
  <si>
    <t>Hemodializatorji površine 2,1 m² (+/- 0,1 m²) - LF</t>
  </si>
  <si>
    <t>NAVODILA:</t>
  </si>
  <si>
    <t>Ponudnik v spodnjo tabelo vpiše svoje podatke, in sicer:</t>
  </si>
  <si>
    <t>Ime podjetja:</t>
  </si>
  <si>
    <t>Naslov:</t>
  </si>
  <si>
    <t>Poštno številko in kraj:</t>
  </si>
  <si>
    <t xml:space="preserve">2. </t>
  </si>
  <si>
    <t>Vsi podatki se v obrazec prenesejo avtomatično iz drugih obrazcev in se prepišejo/preračunajo sami!</t>
  </si>
  <si>
    <t xml:space="preserve">3. </t>
  </si>
  <si>
    <t>Podatke se vpisuje samo v rumena polja!</t>
  </si>
  <si>
    <t xml:space="preserve"> - Ime proizvajalca, naziv, ter kataloško številko ponujenega  dializnega potrošnega materiala</t>
  </si>
  <si>
    <t>PONUDNIK:</t>
  </si>
  <si>
    <t>Sklop</t>
  </si>
  <si>
    <t xml:space="preserve"> </t>
  </si>
  <si>
    <t>OSTALI POTROŠNI MATERIAL:</t>
  </si>
  <si>
    <t>Naziv proizvoda</t>
  </si>
  <si>
    <t>Kataloška št.:</t>
  </si>
  <si>
    <t>cena/EM brez DDV</t>
  </si>
  <si>
    <t>K 4,0   Ca 1,50</t>
  </si>
  <si>
    <t>A/V sistem za monitor Fresenius 5008</t>
  </si>
  <si>
    <t>On-line HDF/BHD</t>
  </si>
  <si>
    <t>SN SET online plus</t>
  </si>
  <si>
    <t>K 2,0   Ca 0</t>
  </si>
  <si>
    <t xml:space="preserve">Kapsule/vrečke Na- bikarbonata po 900g </t>
  </si>
  <si>
    <t>Sredstvo za kemično dezinfekcijo HD monitorjev Fresenius - 5L  (kot npr. Citrosteril)</t>
  </si>
  <si>
    <t>Sredstvo za dekalcinacijo HD monitorjev Fresenius - 6X1L (kot npr. Sporotal)</t>
  </si>
  <si>
    <t>Ultrafilter za monitor Fresenius za filtriranje vode in dializata</t>
  </si>
  <si>
    <t>Hemodializatorji površine 1,5 m²  - LF</t>
  </si>
  <si>
    <t>Hemodializatorji površine 1,8 m² (+/- 0,1 m²) - LF</t>
  </si>
  <si>
    <t>Igla A 1,6mm x 20mm - A50</t>
  </si>
  <si>
    <t>sc</t>
  </si>
  <si>
    <t>Igla A 1,8mm x 20mm - A50</t>
  </si>
  <si>
    <t>Igla V 1,8mm x 20mm - A50</t>
  </si>
  <si>
    <t>Igla V 1,6mm x 20mm - A50</t>
  </si>
  <si>
    <t>Igla A 1,6mm x 15mm - A50</t>
  </si>
  <si>
    <t>Igla V 1,6mm x 15mm - A50</t>
  </si>
  <si>
    <t>PREDRAČUN</t>
  </si>
  <si>
    <t>Ime proizvajalca</t>
  </si>
  <si>
    <t>DIALIZNE IGLE</t>
  </si>
  <si>
    <t>v EUR brez DDV</t>
  </si>
  <si>
    <t>v EUR z DDV</t>
  </si>
  <si>
    <t>Podatki o ponudniku se samodejno prepišejo v  OBRAZEC C02 in OBRAZEC C02/A.</t>
  </si>
  <si>
    <t xml:space="preserve">4. </t>
  </si>
  <si>
    <t>ura</t>
  </si>
  <si>
    <t>REDNO IN IZREDNO SERVISIRANJE DIALIZNIH MONITORJEV</t>
  </si>
  <si>
    <t>Cena delovne ure serviserja - za potrebe izvajanja izrednega vzdrževanja (z vključenimi prevoznimi stroški, časom na poti,...)</t>
  </si>
  <si>
    <t xml:space="preserve"> Redni preventivni servis</t>
  </si>
  <si>
    <t>Cena delovne ure serviserja - za potrebe izvajanja rednega  preventivnega servisa  (z vključenimi prevoznimi stroški, časom na poti,...)</t>
  </si>
  <si>
    <t>Servisni set za 5008</t>
  </si>
  <si>
    <t>Magnetni ventil za dezinfektant 5008/S</t>
  </si>
  <si>
    <t>Mali servis:</t>
  </si>
  <si>
    <t>Rezervni deli za redni preventivni servis:</t>
  </si>
  <si>
    <t>Veliki servis:</t>
  </si>
  <si>
    <t>Magnetni ventil za dezinfektant za 5008/S</t>
  </si>
  <si>
    <t>Akumulatorski blok - 7,2Ah za 5008</t>
  </si>
  <si>
    <t xml:space="preserve"> Izredni servis</t>
  </si>
  <si>
    <t>Rezervni deli za izredni preventivni servis:</t>
  </si>
  <si>
    <t>Mali magnetni ventil enojni za 5008/S</t>
  </si>
  <si>
    <t>Univerzalna membranska črpalka za 5008/S</t>
  </si>
  <si>
    <t>Tlačni senzor - 0,9/2,0 BAR 5008/S</t>
  </si>
  <si>
    <t>Reducirni ventil A01; A05 za 5008/S</t>
  </si>
  <si>
    <t>Univerzalni temperaturni senzor za 5008/S</t>
  </si>
  <si>
    <t>Bibag konektor za 5008</t>
  </si>
  <si>
    <t>Držalo dializatorja za 5008</t>
  </si>
  <si>
    <t>kpl</t>
  </si>
  <si>
    <t xml:space="preserve"> - % DDV</t>
  </si>
  <si>
    <t>Ponudnik v zavihek  OBRAZCA C02 PREDRAČUN ne vpisuje ničesar!</t>
  </si>
  <si>
    <t>SKLOP 1: KRVNE LINIJE</t>
  </si>
  <si>
    <t>SKLOP 5: FILTRI ZA PRIPRAVO ULTRAČISTE VODE</t>
  </si>
  <si>
    <t>Skupna končna ponudbena vrednost za vse ponujene sklope / 48 mesecev</t>
  </si>
  <si>
    <t>SKLOP 19 - KONČNA PONUDBENA VREDNOST BREZ DDV  / 48 mesecev</t>
  </si>
  <si>
    <t>SKLOP 14 - KONČNA PONUDBENA VREDNOST BREZ DDV  / 48 mesecev</t>
  </si>
  <si>
    <t>SKLOP 9 - KONČNA PONUDBENA VREDNOST BREZ DDV  / 48 mesecev</t>
  </si>
  <si>
    <t>48 mes. količina</t>
  </si>
  <si>
    <t>POTROŠNI MATERIAL VEZAN ZA MONITORJE FRESENIUS 5008 :</t>
  </si>
  <si>
    <t>SKLOP 1 - KONČNA PONUDBENA VREDNOST BREZ DDV  / 48 mesecev</t>
  </si>
  <si>
    <t>SKLOP 2 - KONČNA PONUDBENA VREDNOST BREZ DDV / 48 mesecev</t>
  </si>
  <si>
    <t>SKLOP 3 - KONČNA PONUDBENA VREDNOST BREZ DDV  / 48 mesecev</t>
  </si>
  <si>
    <t>SKLOP 4 - KONČNA PONUDBENA VREDNOST BREZ DDV  / 48 mesecev</t>
  </si>
  <si>
    <t>SKLOP 5 - KONČNA PONUDBENA VREDNOST BREZ DDV / 48 mesecev</t>
  </si>
  <si>
    <t>SKLOP 8 - KONČNA PONUDBENA VREDNOST BREZ DDV  / 48 mesecev</t>
  </si>
  <si>
    <t>SKLOP 10 - KONČNA PONUDBENA VREDNOST BREZ DDV  / 48 mesecev</t>
  </si>
  <si>
    <t>SKLOP 15 - KONČNA PONUDBENA VREDNOST BREZ DDV  / 48 mesecev</t>
  </si>
  <si>
    <t>K 3,0   Ca 0</t>
  </si>
  <si>
    <t>K 4,0   Ca 0</t>
  </si>
  <si>
    <t xml:space="preserve">Kapsule/vrečke Na- bikarbonata po 650g </t>
  </si>
  <si>
    <t>SKLOP 6: DEZINFEKCIJSKO SREDSTVO ZA ČIŠČENJE DIALIZNIH MONITORJEV</t>
  </si>
  <si>
    <t>SKLOP 22 - KONČNA PONUDBENA VREDNOST BREZ DDV  / 48 mesecev</t>
  </si>
  <si>
    <t>SKLOP 7: BPM MANŠETE vezane na aparat FRESENIUS 5008</t>
  </si>
  <si>
    <t>SKLOP 8: Cev za merjenje krvnega tlaka</t>
  </si>
  <si>
    <t xml:space="preserve">Cev za merjenje krvnega tlaka 3,5m </t>
  </si>
  <si>
    <t>SKLOP 9: PACIENTOVA KARTICA</t>
  </si>
  <si>
    <t>Pacientova kartica Fresenius 5008</t>
  </si>
  <si>
    <t>KARTICE</t>
  </si>
  <si>
    <t>ELEKTRODE</t>
  </si>
  <si>
    <t>48 mesecev</t>
  </si>
  <si>
    <t>SKLOP 6 - KONČNA PONUDBENA VREDNOST BREZ DDV / 48 mesecev</t>
  </si>
  <si>
    <t>SKLOP 7 - KONČNA PONUDBENA VREDNOST BREZ DDV  / 48 mesecev</t>
  </si>
  <si>
    <t>SKLOP 12 - KONČNA PONUDBENA VREDNOST BREZ DDV  / 48 mesecev</t>
  </si>
  <si>
    <t>SKLOP 17 - KONČNA PONUDBENA VREDNOST BREZ DDV  / 48 mesecev</t>
  </si>
  <si>
    <t>SKLOP 20 - KONČNA PONUDBENA VREDNOST BREZ DDV  / 48 mesecev</t>
  </si>
  <si>
    <t>SKLOP 27 - KONČNA PONUDBENA VREDNOST BREZ DDV  / 48 mesecev</t>
  </si>
  <si>
    <t>Vrednost brez DDV / 48 m</t>
  </si>
  <si>
    <t>Vrednost z DDV / 48m</t>
  </si>
  <si>
    <t>BPM Manšeta 24 - 32 cm</t>
  </si>
  <si>
    <t>BPM Manšeta 32 - 48 cm</t>
  </si>
  <si>
    <t>Infuzijski sistem Luer- Luer, 1sc=100kos</t>
  </si>
  <si>
    <t>SKLOP 2: DIALIZNI KONCENTRATI 4,2 in/ali 4,7 litra</t>
  </si>
  <si>
    <t>Dezinfekcijsko sredstvo za čiščenje dializnih monitorjev, 1x 2L (kot npr. Freka-Nol)</t>
  </si>
  <si>
    <t>Kartica BCM (Body Composition Monitor)</t>
  </si>
  <si>
    <t>Elektrode za merjenje bioimpedance, A40</t>
  </si>
  <si>
    <t>SKLOP 2A: DIALIZNI KONCENTRATI 4,2 in/ali 4,7 litra</t>
  </si>
  <si>
    <t>SKLOP 2B: DIALIZNI KONCENTRATI 4,2 in/ali 4,7 litra</t>
  </si>
  <si>
    <t>SKLOP 3 KAPSULE/VREČKE Na- BIKARBONATA</t>
  </si>
  <si>
    <t>SKLOP 14: Hemodializatorji površine 1,7 m² (+/- 0,1 m²) - HF</t>
  </si>
  <si>
    <t>SKLOP 16: Hemodializatorji površine 2,1 m² (+/- 0,1 m²)  - HF</t>
  </si>
  <si>
    <t>SKLOP 17: Hemodializatorji površine 2,4 m² (+/- 0,1 m²) - HF</t>
  </si>
  <si>
    <t>SKLOP 19: Hemodializatorji površine 1,5 m²  - LF</t>
  </si>
  <si>
    <t>SKLOP 20: Hemodializatorji površine 1,8 m² (+/- 0,1 m²) - LF</t>
  </si>
  <si>
    <t>SKLOP 21: Hemodializatorji površine 2,1 m² (+/- 0,1 m²) - LF</t>
  </si>
  <si>
    <t>SKLOP 22: IGLE ZA HD - 1</t>
  </si>
  <si>
    <t>SKLOP 23: IGLE ZA HD - 2</t>
  </si>
  <si>
    <t>SKLOP 24: INFUZIJSKI SISTEM LUER- LUER</t>
  </si>
  <si>
    <t>INFUZIJSKI SISTEMI LUER - LUER</t>
  </si>
  <si>
    <t>DIALYSIS DRESING ON/OF</t>
  </si>
  <si>
    <t>SKLOP 2A - KONČNA PONUDBENA VREDNOST BREZ DDV / 48 mesecev</t>
  </si>
  <si>
    <t>SKLOP 2B - KONČNA PONUDBENA VREDNOST BREZ DDV / 48 mesecev</t>
  </si>
  <si>
    <t>SKLOP 11 - KONČNA PONUDBENA VREDNOST BREZ DDV  / 48 mesecev</t>
  </si>
  <si>
    <t>SKLOP 13 - KONČNA PONUDBENA VREDNOST BREZ DDV / 48 mesecev</t>
  </si>
  <si>
    <t>SKLOP 16 - KONČNA PONUDBENA VREDNOST BREZ DDV  / 48 mesecev</t>
  </si>
  <si>
    <t>SKLOP 18 - KONČNA PONUDBENA VREDNOST BREZ DDV / 48 mesecev</t>
  </si>
  <si>
    <t>SKLOP 21 - KONČNA PONUDBENA VREDNOST BREZ DDV  / 48 mesecev</t>
  </si>
  <si>
    <t>SKLOP 23 - KONČNA PONUDBENA VREDNOST BREZ DDV / 48 mesecev</t>
  </si>
  <si>
    <t>SKLOP 25: SET ZA PRIKLJUČITEV IN IZKLJUČITEV</t>
  </si>
  <si>
    <t>SKLOP 24 - KONČNA PONUDBENA VREDNOST BREZ DDV / 48 mesecev</t>
  </si>
  <si>
    <t>SKLOP 25 - KONČNA PONUDBENA VREDNOST BREZ DDV / 48 mesecev</t>
  </si>
  <si>
    <t>KLEME ZA TIŠČANJE VBODNEGA MESTA</t>
  </si>
  <si>
    <t>SKLOP 26: KLEME</t>
  </si>
  <si>
    <t>SKLOP 26 - KONČNA PONUDBENA VREDNOST BREZ DDV / 48 mesecev</t>
  </si>
  <si>
    <t>SET ZA PRIKLJUČITEV IN IZKLJUČITEV</t>
  </si>
  <si>
    <t>KLEME</t>
  </si>
  <si>
    <t>SKLOP 27: REDNO IN IZREDNO SERVISIRANJE DIALIZNIH MONITORJEV FRESENIUS</t>
  </si>
  <si>
    <t>Ponudnik v zavihek  OBRAZCA C02/A SPECIFIKACIJA od SKLOP-a 1 do SKLOP-a 26 (za tiste sklope za katere oddaja ponudbo) vpiše:</t>
  </si>
  <si>
    <t>Ponudnik v zavihek  OBRAZCA C02/A za SKLOP 27 vpiše:</t>
  </si>
  <si>
    <t xml:space="preserve"> - Ime proizvajalca, naziv, ter kataloško številko ponujenih rezervnih delov</t>
  </si>
  <si>
    <t>SC</t>
  </si>
  <si>
    <t>SKLOP 10: KARTICA BCM - vezano na aparat BCM Fresenius medical Care</t>
  </si>
  <si>
    <t>SKLOP 4: SREDSTVA ZA DEZINFEKCIJO, DEKALCINACIJO IN NOTRANJE ČIŠČENJE DIALIZNIH MONITORJEV</t>
  </si>
  <si>
    <t xml:space="preserve"> - Ceno na EM brez DDV za dializni potrošni material v EUR brez DDV</t>
  </si>
  <si>
    <t xml:space="preserve"> - Ceno na EM brez DDV za posamezno postavko v EUR brez DDV</t>
  </si>
  <si>
    <t>Skupna  končna ponudbena vrednost / 48 m</t>
  </si>
  <si>
    <t>Hemodializatorji površine 1,5 m² (+/- 0,1 m²) - HF</t>
  </si>
  <si>
    <t>Hemodializatorji površine 1,9 m² (+/- 0,1 m²) - HF</t>
  </si>
  <si>
    <t>Hemodializatorji površine 1,3 m² (+0,1 m²) - LF</t>
  </si>
  <si>
    <t>SKLOP 13: Hemodializatorji površine 1,5 m²  (+/- 0,1 m²) - HF</t>
  </si>
  <si>
    <t>SKLOP 15: Hemodializatorji površine 1,9 m² (+/- 0,1 m²) - HF</t>
  </si>
  <si>
    <t xml:space="preserve">SKLOP 18: Hemodializatorji površine 1,3 m² (+0,1 m²) - LF </t>
  </si>
  <si>
    <t>SKLOP 11: ELEKTRODE ZA MERJENJE BIOIMPEDANCE - vezano na aparat BCM Fresenius medical Care</t>
  </si>
  <si>
    <t>Hemodializatorji površine 1,3 m² (+ 0,1 m²) - HF</t>
  </si>
  <si>
    <t>SKLOP 12: Hemodializatorji površine 1,3 m²  (+ 0,1 m²)  - HF</t>
  </si>
</sst>
</file>

<file path=xl/styles.xml><?xml version="1.0" encoding="utf-8"?>
<styleSheet xmlns="http://schemas.openxmlformats.org/spreadsheetml/2006/main">
  <numFmts count="1">
    <numFmt numFmtId="164" formatCode="#,##0.00\ [$€-1]"/>
  </numFmts>
  <fonts count="12">
    <font>
      <sz val="10"/>
      <name val="Arial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9"/>
      <name val="Arial"/>
      <family val="2"/>
      <charset val="238"/>
    </font>
    <font>
      <sz val="11"/>
      <name val="Arial"/>
      <family val="2"/>
      <charset val="238"/>
    </font>
    <font>
      <b/>
      <sz val="11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u/>
      <sz val="13"/>
      <color theme="1"/>
      <name val="Calibri"/>
      <family val="2"/>
      <charset val="238"/>
      <scheme val="minor"/>
    </font>
    <font>
      <b/>
      <sz val="11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sz val="9"/>
      <name val="Arial"/>
      <family val="2"/>
      <charset val="238"/>
    </font>
    <font>
      <sz val="10"/>
      <color rgb="FFFF0000"/>
      <name val="Arial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dotted">
        <color indexed="64"/>
      </right>
      <top style="dotted">
        <color indexed="64"/>
      </top>
      <bottom style="dotted">
        <color indexed="64"/>
      </bottom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</borders>
  <cellStyleXfs count="1">
    <xf numFmtId="0" fontId="0" fillId="0" borderId="0"/>
  </cellStyleXfs>
  <cellXfs count="299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/>
    <xf numFmtId="0" fontId="0" fillId="0" borderId="0" xfId="0" applyProtection="1">
      <protection locked="0"/>
    </xf>
    <xf numFmtId="0" fontId="0" fillId="0" borderId="0" xfId="0" applyFill="1"/>
    <xf numFmtId="0" fontId="0" fillId="0" borderId="0" xfId="0" applyBorder="1"/>
    <xf numFmtId="0" fontId="0" fillId="0" borderId="0" xfId="0" applyFill="1" applyAlignment="1">
      <alignment horizontal="left"/>
    </xf>
    <xf numFmtId="0" fontId="2" fillId="0" borderId="0" xfId="0" applyFont="1" applyBorder="1" applyAlignment="1">
      <alignment horizontal="center"/>
    </xf>
    <xf numFmtId="0" fontId="2" fillId="0" borderId="0" xfId="0" applyFont="1" applyBorder="1"/>
    <xf numFmtId="0" fontId="8" fillId="0" borderId="1" xfId="0" applyFont="1" applyFill="1" applyBorder="1" applyAlignment="1">
      <alignment vertical="center"/>
    </xf>
    <xf numFmtId="0" fontId="8" fillId="0" borderId="1" xfId="0" applyFont="1" applyFill="1" applyBorder="1" applyAlignment="1">
      <alignment horizontal="right" vertical="center"/>
    </xf>
    <xf numFmtId="164" fontId="2" fillId="0" borderId="0" xfId="0" applyNumberFormat="1" applyFont="1" applyFill="1" applyBorder="1" applyAlignment="1">
      <alignment horizontal="right" vertical="center"/>
    </xf>
    <xf numFmtId="164" fontId="4" fillId="0" borderId="2" xfId="0" applyNumberFormat="1" applyFont="1" applyFill="1" applyBorder="1" applyAlignment="1">
      <alignment horizontal="right" vertical="center"/>
    </xf>
    <xf numFmtId="0" fontId="4" fillId="0" borderId="0" xfId="0" applyFont="1"/>
    <xf numFmtId="0" fontId="4" fillId="0" borderId="2" xfId="0" applyFont="1" applyBorder="1" applyAlignment="1">
      <alignment horizontal="center" vertical="center"/>
    </xf>
    <xf numFmtId="0" fontId="4" fillId="0" borderId="0" xfId="0" applyFont="1" applyBorder="1" applyAlignment="1">
      <alignment horizontal="center"/>
    </xf>
    <xf numFmtId="0" fontId="4" fillId="0" borderId="0" xfId="0" applyFont="1" applyBorder="1"/>
    <xf numFmtId="164" fontId="4" fillId="0" borderId="0" xfId="0" applyNumberFormat="1" applyFont="1" applyFill="1" applyBorder="1" applyAlignment="1">
      <alignment horizontal="right" vertical="center"/>
    </xf>
    <xf numFmtId="0" fontId="5" fillId="0" borderId="0" xfId="0" applyFont="1" applyBorder="1" applyAlignment="1">
      <alignment horizontal="left"/>
    </xf>
    <xf numFmtId="164" fontId="4" fillId="0" borderId="3" xfId="0" applyNumberFormat="1" applyFont="1" applyFill="1" applyBorder="1" applyAlignment="1">
      <alignment horizontal="right" vertical="center"/>
    </xf>
    <xf numFmtId="0" fontId="4" fillId="0" borderId="2" xfId="0" applyFont="1" applyBorder="1" applyAlignment="1">
      <alignment vertical="center"/>
    </xf>
    <xf numFmtId="0" fontId="4" fillId="0" borderId="2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vertical="center"/>
    </xf>
    <xf numFmtId="0" fontId="4" fillId="0" borderId="0" xfId="0" applyFont="1" applyAlignment="1" applyProtection="1">
      <alignment vertical="center"/>
      <protection locked="0"/>
    </xf>
    <xf numFmtId="0" fontId="9" fillId="0" borderId="0" xfId="0" applyFont="1" applyFill="1" applyBorder="1" applyAlignment="1">
      <alignment horizontal="center"/>
    </xf>
    <xf numFmtId="0" fontId="2" fillId="0" borderId="0" xfId="0" applyFont="1" applyFill="1" applyAlignment="1"/>
    <xf numFmtId="0" fontId="4" fillId="0" borderId="0" xfId="0" applyFont="1" applyFill="1" applyBorder="1" applyAlignment="1"/>
    <xf numFmtId="0" fontId="4" fillId="0" borderId="0" xfId="0" applyFont="1" applyFill="1"/>
    <xf numFmtId="0" fontId="0" fillId="0" borderId="0" xfId="0" applyProtection="1"/>
    <xf numFmtId="0" fontId="0" fillId="0" borderId="0" xfId="0" applyAlignment="1" applyProtection="1">
      <alignment horizontal="center"/>
    </xf>
    <xf numFmtId="0" fontId="3" fillId="0" borderId="1" xfId="0" applyFont="1" applyFill="1" applyBorder="1" applyAlignment="1" applyProtection="1">
      <alignment horizontal="center" vertical="center" wrapText="1"/>
    </xf>
    <xf numFmtId="0" fontId="0" fillId="0" borderId="0" xfId="0" applyFill="1" applyProtection="1"/>
    <xf numFmtId="0" fontId="7" fillId="0" borderId="0" xfId="0" applyFont="1" applyProtection="1"/>
    <xf numFmtId="0" fontId="6" fillId="0" borderId="0" xfId="0" applyFont="1" applyAlignment="1" applyProtection="1">
      <alignment horizontal="center"/>
    </xf>
    <xf numFmtId="0" fontId="6" fillId="0" borderId="0" xfId="0" applyFont="1" applyProtection="1"/>
    <xf numFmtId="0" fontId="0" fillId="0" borderId="0" xfId="0" applyAlignment="1" applyProtection="1">
      <alignment horizontal="right"/>
    </xf>
    <xf numFmtId="0" fontId="6" fillId="0" borderId="0" xfId="0" applyFont="1" applyFill="1" applyBorder="1" applyAlignment="1" applyProtection="1">
      <alignment horizontal="left"/>
    </xf>
    <xf numFmtId="0" fontId="2" fillId="0" borderId="0" xfId="0" applyFont="1" applyProtection="1"/>
    <xf numFmtId="0" fontId="6" fillId="0" borderId="0" xfId="0" applyFont="1" applyAlignment="1" applyProtection="1">
      <alignment horizontal="center" vertical="top"/>
    </xf>
    <xf numFmtId="0" fontId="1" fillId="0" borderId="0" xfId="0" applyFont="1"/>
    <xf numFmtId="3" fontId="1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  <xf numFmtId="4" fontId="1" fillId="0" borderId="0" xfId="0" applyNumberFormat="1" applyFont="1"/>
    <xf numFmtId="4" fontId="0" fillId="0" borderId="0" xfId="0" applyNumberFormat="1" applyFill="1"/>
    <xf numFmtId="3" fontId="0" fillId="0" borderId="0" xfId="0" applyNumberFormat="1" applyAlignment="1">
      <alignment horizontal="center"/>
    </xf>
    <xf numFmtId="4" fontId="0" fillId="0" borderId="0" xfId="0" applyNumberFormat="1"/>
    <xf numFmtId="0" fontId="1" fillId="0" borderId="0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3" fontId="3" fillId="0" borderId="1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0" xfId="0" applyNumberFormat="1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4" fontId="0" fillId="0" borderId="0" xfId="0" applyNumberFormat="1" applyBorder="1"/>
    <xf numFmtId="0" fontId="1" fillId="0" borderId="5" xfId="0" applyFont="1" applyBorder="1"/>
    <xf numFmtId="3" fontId="2" fillId="0" borderId="5" xfId="0" applyNumberFormat="1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4" fontId="1" fillId="0" borderId="5" xfId="0" applyNumberFormat="1" applyFont="1" applyBorder="1"/>
    <xf numFmtId="4" fontId="1" fillId="0" borderId="0" xfId="0" applyNumberFormat="1" applyFont="1" applyBorder="1"/>
    <xf numFmtId="3" fontId="1" fillId="0" borderId="5" xfId="0" applyNumberFormat="1" applyFont="1" applyBorder="1" applyAlignment="1">
      <alignment horizontal="center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wrapText="1"/>
    </xf>
    <xf numFmtId="3" fontId="0" fillId="0" borderId="3" xfId="0" applyNumberFormat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8" xfId="0" applyFont="1" applyBorder="1" applyAlignment="1">
      <alignment wrapText="1"/>
    </xf>
    <xf numFmtId="3" fontId="0" fillId="0" borderId="8" xfId="0" applyNumberFormat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1" fillId="0" borderId="0" xfId="0" applyFont="1" applyBorder="1"/>
    <xf numFmtId="3" fontId="1" fillId="0" borderId="0" xfId="0" applyNumberFormat="1" applyFont="1" applyBorder="1" applyAlignment="1">
      <alignment horizontal="center"/>
    </xf>
    <xf numFmtId="4" fontId="0" fillId="0" borderId="3" xfId="0" applyNumberFormat="1" applyBorder="1" applyAlignment="1">
      <alignment vertical="center"/>
    </xf>
    <xf numFmtId="4" fontId="0" fillId="0" borderId="0" xfId="0" applyNumberFormat="1" applyBorder="1" applyAlignment="1">
      <alignment vertical="center"/>
    </xf>
    <xf numFmtId="4" fontId="0" fillId="0" borderId="8" xfId="0" applyNumberFormat="1" applyBorder="1" applyAlignment="1">
      <alignment vertical="center"/>
    </xf>
    <xf numFmtId="0" fontId="2" fillId="0" borderId="9" xfId="0" applyFont="1" applyBorder="1" applyAlignment="1">
      <alignment horizontal="center" vertical="center"/>
    </xf>
    <xf numFmtId="3" fontId="0" fillId="0" borderId="9" xfId="0" applyNumberFormat="1" applyBorder="1" applyAlignment="1">
      <alignment horizontal="center" vertical="center"/>
    </xf>
    <xf numFmtId="0" fontId="0" fillId="2" borderId="9" xfId="0" applyFill="1" applyBorder="1" applyAlignment="1">
      <alignment horizontal="center" vertical="center"/>
    </xf>
    <xf numFmtId="4" fontId="0" fillId="0" borderId="9" xfId="0" applyNumberFormat="1" applyBorder="1" applyAlignment="1">
      <alignment vertical="center"/>
    </xf>
    <xf numFmtId="0" fontId="1" fillId="0" borderId="1" xfId="0" applyFont="1" applyBorder="1" applyAlignment="1"/>
    <xf numFmtId="0" fontId="0" fillId="0" borderId="1" xfId="0" applyBorder="1" applyAlignment="1"/>
    <xf numFmtId="3" fontId="0" fillId="0" borderId="0" xfId="0" applyNumberFormat="1" applyFill="1" applyAlignment="1">
      <alignment horizontal="center"/>
    </xf>
    <xf numFmtId="0" fontId="0" fillId="0" borderId="0" xfId="0" applyFill="1" applyAlignment="1">
      <alignment horizontal="center"/>
    </xf>
    <xf numFmtId="0" fontId="1" fillId="0" borderId="0" xfId="0" applyFont="1" applyFill="1"/>
    <xf numFmtId="3" fontId="1" fillId="0" borderId="0" xfId="0" applyNumberFormat="1" applyFont="1" applyFill="1" applyAlignment="1">
      <alignment horizontal="center"/>
    </xf>
    <xf numFmtId="0" fontId="1" fillId="0" borderId="0" xfId="0" applyFont="1" applyFill="1" applyAlignment="1">
      <alignment horizontal="center"/>
    </xf>
    <xf numFmtId="4" fontId="1" fillId="0" borderId="0" xfId="0" applyNumberFormat="1" applyFont="1" applyFill="1"/>
    <xf numFmtId="0" fontId="1" fillId="0" borderId="0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1" fillId="0" borderId="5" xfId="0" applyFont="1" applyFill="1" applyBorder="1"/>
    <xf numFmtId="3" fontId="1" fillId="0" borderId="5" xfId="0" applyNumberFormat="1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/>
    </xf>
    <xf numFmtId="4" fontId="1" fillId="0" borderId="5" xfId="0" applyNumberFormat="1" applyFont="1" applyFill="1" applyBorder="1"/>
    <xf numFmtId="4" fontId="1" fillId="0" borderId="0" xfId="0" applyNumberFormat="1" applyFont="1" applyFill="1" applyBorder="1"/>
    <xf numFmtId="4" fontId="0" fillId="2" borderId="9" xfId="0" applyNumberFormat="1" applyFill="1" applyBorder="1" applyAlignment="1">
      <alignment horizontal="center" vertical="center"/>
    </xf>
    <xf numFmtId="0" fontId="3" fillId="0" borderId="5" xfId="0" applyFont="1" applyBorder="1" applyAlignment="1">
      <alignment horizontal="right"/>
    </xf>
    <xf numFmtId="0" fontId="3" fillId="0" borderId="0" xfId="0" applyFont="1" applyBorder="1" applyAlignment="1">
      <alignment horizontal="right"/>
    </xf>
    <xf numFmtId="4" fontId="1" fillId="0" borderId="18" xfId="0" applyNumberFormat="1" applyFont="1" applyBorder="1"/>
    <xf numFmtId="49" fontId="0" fillId="3" borderId="3" xfId="0" applyNumberFormat="1" applyFill="1" applyBorder="1" applyAlignment="1">
      <alignment horizontal="left" vertical="center"/>
    </xf>
    <xf numFmtId="49" fontId="0" fillId="3" borderId="8" xfId="0" applyNumberFormat="1" applyFill="1" applyBorder="1" applyAlignment="1">
      <alignment horizontal="left" vertical="center"/>
    </xf>
    <xf numFmtId="49" fontId="0" fillId="3" borderId="3" xfId="0" applyNumberFormat="1" applyFill="1" applyBorder="1" applyAlignment="1">
      <alignment horizontal="left" vertical="center" wrapText="1"/>
    </xf>
    <xf numFmtId="49" fontId="0" fillId="3" borderId="8" xfId="0" applyNumberFormat="1" applyFill="1" applyBorder="1" applyAlignment="1">
      <alignment horizontal="left" vertical="center" wrapText="1"/>
    </xf>
    <xf numFmtId="0" fontId="1" fillId="0" borderId="7" xfId="0" applyFont="1" applyBorder="1"/>
    <xf numFmtId="0" fontId="1" fillId="0" borderId="7" xfId="0" applyFont="1" applyBorder="1" applyAlignment="1">
      <alignment horizontal="center"/>
    </xf>
    <xf numFmtId="4" fontId="1" fillId="0" borderId="7" xfId="0" applyNumberFormat="1" applyFont="1" applyBorder="1"/>
    <xf numFmtId="49" fontId="0" fillId="3" borderId="9" xfId="0" applyNumberFormat="1" applyFill="1" applyBorder="1" applyAlignment="1">
      <alignment horizontal="left" vertical="center" wrapText="1"/>
    </xf>
    <xf numFmtId="49" fontId="2" fillId="3" borderId="9" xfId="0" applyNumberFormat="1" applyFont="1" applyFill="1" applyBorder="1" applyAlignment="1">
      <alignment horizontal="left" vertical="center" wrapText="1"/>
    </xf>
    <xf numFmtId="0" fontId="2" fillId="0" borderId="9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3" fontId="0" fillId="0" borderId="2" xfId="0" applyNumberFormat="1" applyBorder="1" applyAlignment="1">
      <alignment horizontal="center" vertical="center"/>
    </xf>
    <xf numFmtId="49" fontId="0" fillId="3" borderId="2" xfId="0" applyNumberFormat="1" applyFill="1" applyBorder="1" applyAlignment="1">
      <alignment horizontal="left" vertical="center" wrapText="1"/>
    </xf>
    <xf numFmtId="0" fontId="0" fillId="2" borderId="2" xfId="0" applyFill="1" applyBorder="1" applyAlignment="1">
      <alignment horizontal="center" vertical="center"/>
    </xf>
    <xf numFmtId="0" fontId="2" fillId="0" borderId="8" xfId="0" applyFont="1" applyFill="1" applyBorder="1" applyAlignment="1">
      <alignment vertical="center"/>
    </xf>
    <xf numFmtId="0" fontId="2" fillId="0" borderId="8" xfId="0" applyFont="1" applyFill="1" applyBorder="1" applyAlignment="1">
      <alignment horizontal="center" vertical="center"/>
    </xf>
    <xf numFmtId="49" fontId="2" fillId="3" borderId="3" xfId="0" applyNumberFormat="1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49" fontId="2" fillId="3" borderId="2" xfId="0" applyNumberFormat="1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/>
    </xf>
    <xf numFmtId="49" fontId="2" fillId="3" borderId="4" xfId="0" applyNumberFormat="1" applyFont="1" applyFill="1" applyBorder="1" applyAlignment="1">
      <alignment horizontal="left" vertical="center" wrapText="1"/>
    </xf>
    <xf numFmtId="0" fontId="2" fillId="0" borderId="8" xfId="0" applyFont="1" applyBorder="1" applyAlignment="1">
      <alignment vertical="center"/>
    </xf>
    <xf numFmtId="49" fontId="0" fillId="3" borderId="3" xfId="0" applyNumberFormat="1" applyFill="1" applyBorder="1" applyAlignment="1">
      <alignment horizontal="center" vertical="center" wrapText="1"/>
    </xf>
    <xf numFmtId="49" fontId="0" fillId="3" borderId="17" xfId="0" applyNumberFormat="1" applyFill="1" applyBorder="1" applyAlignment="1">
      <alignment horizontal="center" vertical="center" wrapText="1"/>
    </xf>
    <xf numFmtId="49" fontId="0" fillId="3" borderId="2" xfId="0" applyNumberFormat="1" applyFill="1" applyBorder="1" applyAlignment="1">
      <alignment horizontal="center" vertical="center" wrapText="1"/>
    </xf>
    <xf numFmtId="49" fontId="0" fillId="3" borderId="17" xfId="0" applyNumberFormat="1" applyFill="1" applyBorder="1" applyAlignment="1">
      <alignment horizontal="left" vertical="center"/>
    </xf>
    <xf numFmtId="3" fontId="0" fillId="0" borderId="3" xfId="0" applyNumberFormat="1" applyFill="1" applyBorder="1" applyAlignment="1">
      <alignment horizontal="center" vertical="center"/>
    </xf>
    <xf numFmtId="4" fontId="0" fillId="0" borderId="3" xfId="0" applyNumberFormat="1" applyFill="1" applyBorder="1" applyAlignment="1">
      <alignment vertical="center"/>
    </xf>
    <xf numFmtId="4" fontId="0" fillId="0" borderId="0" xfId="0" applyNumberFormat="1" applyFill="1" applyBorder="1" applyAlignment="1">
      <alignment vertical="center"/>
    </xf>
    <xf numFmtId="0" fontId="0" fillId="0" borderId="0" xfId="0" applyFill="1" applyAlignment="1">
      <alignment vertical="center"/>
    </xf>
    <xf numFmtId="0" fontId="2" fillId="0" borderId="4" xfId="0" applyFont="1" applyFill="1" applyBorder="1" applyAlignment="1">
      <alignment vertical="center" wrapText="1"/>
    </xf>
    <xf numFmtId="0" fontId="2" fillId="0" borderId="8" xfId="0" applyFont="1" applyFill="1" applyBorder="1" applyAlignment="1">
      <alignment vertical="center" wrapText="1"/>
    </xf>
    <xf numFmtId="0" fontId="1" fillId="5" borderId="16" xfId="0" applyFont="1" applyFill="1" applyBorder="1" applyAlignment="1">
      <alignment vertical="center"/>
    </xf>
    <xf numFmtId="0" fontId="0" fillId="5" borderId="16" xfId="0" applyFill="1" applyBorder="1" applyAlignment="1">
      <alignment vertical="center"/>
    </xf>
    <xf numFmtId="3" fontId="0" fillId="5" borderId="16" xfId="0" applyNumberFormat="1" applyFill="1" applyBorder="1" applyAlignment="1">
      <alignment horizontal="center" vertical="center"/>
    </xf>
    <xf numFmtId="0" fontId="0" fillId="5" borderId="16" xfId="0" applyFill="1" applyBorder="1" applyAlignment="1">
      <alignment horizontal="center" vertical="center"/>
    </xf>
    <xf numFmtId="4" fontId="0" fillId="5" borderId="16" xfId="0" applyNumberFormat="1" applyFill="1" applyBorder="1" applyAlignment="1">
      <alignment vertical="center"/>
    </xf>
    <xf numFmtId="0" fontId="1" fillId="0" borderId="18" xfId="0" applyFont="1" applyBorder="1"/>
    <xf numFmtId="3" fontId="1" fillId="0" borderId="18" xfId="0" applyNumberFormat="1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0" fillId="0" borderId="6" xfId="0" applyBorder="1"/>
    <xf numFmtId="3" fontId="0" fillId="0" borderId="6" xfId="0" applyNumberFormat="1" applyBorder="1" applyAlignment="1">
      <alignment horizontal="center"/>
    </xf>
    <xf numFmtId="0" fontId="0" fillId="0" borderId="6" xfId="0" applyBorder="1" applyAlignment="1">
      <alignment horizontal="center"/>
    </xf>
    <xf numFmtId="4" fontId="3" fillId="0" borderId="6" xfId="0" applyNumberFormat="1" applyFont="1" applyBorder="1" applyAlignment="1">
      <alignment horizontal="right" vertical="center" wrapText="1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vertical="center"/>
    </xf>
    <xf numFmtId="0" fontId="5" fillId="0" borderId="0" xfId="0" applyFont="1" applyFill="1" applyBorder="1" applyAlignment="1">
      <alignment horizontal="left"/>
    </xf>
    <xf numFmtId="0" fontId="4" fillId="0" borderId="0" xfId="0" applyFont="1" applyFill="1" applyBorder="1"/>
    <xf numFmtId="0" fontId="5" fillId="5" borderId="16" xfId="0" applyFont="1" applyFill="1" applyBorder="1" applyAlignment="1">
      <alignment horizontal="left"/>
    </xf>
    <xf numFmtId="164" fontId="4" fillId="5" borderId="16" xfId="0" applyNumberFormat="1" applyFont="1" applyFill="1" applyBorder="1" applyAlignment="1">
      <alignment horizontal="right" vertical="center"/>
    </xf>
    <xf numFmtId="0" fontId="0" fillId="0" borderId="26" xfId="0" applyFill="1" applyBorder="1"/>
    <xf numFmtId="0" fontId="0" fillId="0" borderId="26" xfId="0" applyBorder="1"/>
    <xf numFmtId="0" fontId="2" fillId="0" borderId="16" xfId="0" applyFont="1" applyBorder="1" applyAlignment="1">
      <alignment vertical="center"/>
    </xf>
    <xf numFmtId="0" fontId="8" fillId="0" borderId="16" xfId="0" applyFont="1" applyBorder="1" applyAlignment="1">
      <alignment horizontal="right" vertical="center"/>
    </xf>
    <xf numFmtId="164" fontId="8" fillId="0" borderId="16" xfId="0" applyNumberFormat="1" applyFont="1" applyFill="1" applyBorder="1" applyAlignment="1">
      <alignment horizontal="right" vertical="center"/>
    </xf>
    <xf numFmtId="4" fontId="5" fillId="0" borderId="26" xfId="0" applyNumberFormat="1" applyFont="1" applyBorder="1" applyAlignment="1">
      <alignment horizontal="right" vertical="center" wrapText="1"/>
    </xf>
    <xf numFmtId="49" fontId="0" fillId="0" borderId="0" xfId="0" applyNumberFormat="1" applyFill="1" applyBorder="1" applyAlignment="1">
      <alignment horizontal="left" vertical="center" wrapText="1"/>
    </xf>
    <xf numFmtId="4" fontId="0" fillId="2" borderId="2" xfId="0" applyNumberFormat="1" applyFill="1" applyBorder="1" applyAlignment="1">
      <alignment horizontal="center" vertical="center"/>
    </xf>
    <xf numFmtId="4" fontId="0" fillId="2" borderId="4" xfId="0" applyNumberFormat="1" applyFill="1" applyBorder="1" applyAlignment="1">
      <alignment horizontal="center" vertical="center"/>
    </xf>
    <xf numFmtId="4" fontId="0" fillId="2" borderId="8" xfId="0" applyNumberFormat="1" applyFill="1" applyBorder="1" applyAlignment="1">
      <alignment horizontal="center" vertical="center"/>
    </xf>
    <xf numFmtId="4" fontId="0" fillId="2" borderId="3" xfId="0" applyNumberFormat="1" applyFill="1" applyBorder="1" applyAlignment="1">
      <alignment horizontal="center" vertical="center"/>
    </xf>
    <xf numFmtId="4" fontId="2" fillId="2" borderId="3" xfId="0" applyNumberFormat="1" applyFont="1" applyFill="1" applyBorder="1" applyAlignment="1">
      <alignment horizontal="center" vertical="center"/>
    </xf>
    <xf numFmtId="4" fontId="2" fillId="2" borderId="2" xfId="0" applyNumberFormat="1" applyFont="1" applyFill="1" applyBorder="1" applyAlignment="1">
      <alignment horizontal="center" vertical="center"/>
    </xf>
    <xf numFmtId="4" fontId="2" fillId="2" borderId="4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29" xfId="0" applyFont="1" applyFill="1" applyBorder="1" applyAlignment="1">
      <alignment horizontal="center" vertical="center"/>
    </xf>
    <xf numFmtId="0" fontId="3" fillId="0" borderId="16" xfId="0" applyFont="1" applyBorder="1" applyAlignment="1">
      <alignment vertical="center"/>
    </xf>
    <xf numFmtId="0" fontId="2" fillId="0" borderId="16" xfId="0" applyFont="1" applyFill="1" applyBorder="1" applyAlignment="1">
      <alignment horizontal="center" vertical="center"/>
    </xf>
    <xf numFmtId="4" fontId="0" fillId="0" borderId="17" xfId="0" applyNumberFormat="1" applyFill="1" applyBorder="1" applyAlignment="1">
      <alignment vertical="center"/>
    </xf>
    <xf numFmtId="4" fontId="0" fillId="0" borderId="16" xfId="0" applyNumberFormat="1" applyFill="1" applyBorder="1" applyAlignment="1">
      <alignment vertical="center"/>
    </xf>
    <xf numFmtId="4" fontId="0" fillId="0" borderId="27" xfId="0" applyNumberFormat="1" applyFill="1" applyBorder="1" applyAlignment="1">
      <alignment vertical="center"/>
    </xf>
    <xf numFmtId="4" fontId="2" fillId="0" borderId="0" xfId="0" applyNumberFormat="1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28" xfId="0" applyFont="1" applyFill="1" applyBorder="1" applyAlignment="1">
      <alignment horizontal="center" vertical="center"/>
    </xf>
    <xf numFmtId="0" fontId="3" fillId="0" borderId="18" xfId="0" applyFont="1" applyBorder="1" applyAlignment="1">
      <alignment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2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 wrapText="1"/>
    </xf>
    <xf numFmtId="0" fontId="10" fillId="0" borderId="2" xfId="0" applyFont="1" applyBorder="1" applyAlignment="1">
      <alignment vertical="center"/>
    </xf>
    <xf numFmtId="0" fontId="2" fillId="0" borderId="24" xfId="0" applyFont="1" applyFill="1" applyBorder="1" applyAlignment="1">
      <alignment horizontal="center" vertical="center"/>
    </xf>
    <xf numFmtId="4" fontId="0" fillId="0" borderId="18" xfId="0" applyNumberFormat="1" applyFill="1" applyBorder="1" applyAlignment="1">
      <alignment vertical="center"/>
    </xf>
    <xf numFmtId="4" fontId="0" fillId="0" borderId="30" xfId="0" applyNumberFormat="1" applyFill="1" applyBorder="1" applyAlignment="1">
      <alignment vertical="center"/>
    </xf>
    <xf numFmtId="0" fontId="0" fillId="2" borderId="31" xfId="0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4" fontId="2" fillId="0" borderId="2" xfId="0" applyNumberFormat="1" applyFont="1" applyFill="1" applyBorder="1" applyAlignment="1">
      <alignment vertical="center"/>
    </xf>
    <xf numFmtId="4" fontId="2" fillId="0" borderId="8" xfId="0" applyNumberFormat="1" applyFont="1" applyFill="1" applyBorder="1" applyAlignment="1">
      <alignment vertical="center"/>
    </xf>
    <xf numFmtId="0" fontId="2" fillId="2" borderId="3" xfId="0" applyFont="1" applyFill="1" applyBorder="1" applyAlignment="1">
      <alignment horizontal="center" vertical="center"/>
    </xf>
    <xf numFmtId="4" fontId="2" fillId="0" borderId="3" xfId="0" applyNumberFormat="1" applyFont="1" applyFill="1" applyBorder="1" applyAlignment="1">
      <alignment vertical="center"/>
    </xf>
    <xf numFmtId="0" fontId="2" fillId="2" borderId="4" xfId="0" applyFont="1" applyFill="1" applyBorder="1" applyAlignment="1">
      <alignment horizontal="center" vertical="center"/>
    </xf>
    <xf numFmtId="4" fontId="2" fillId="0" borderId="4" xfId="0" applyNumberFormat="1" applyFont="1" applyFill="1" applyBorder="1" applyAlignment="1">
      <alignment vertical="center"/>
    </xf>
    <xf numFmtId="4" fontId="2" fillId="0" borderId="16" xfId="0" applyNumberFormat="1" applyFont="1" applyFill="1" applyBorder="1" applyAlignment="1">
      <alignment vertical="center"/>
    </xf>
    <xf numFmtId="4" fontId="2" fillId="0" borderId="27" xfId="0" applyNumberFormat="1" applyFont="1" applyFill="1" applyBorder="1" applyAlignment="1">
      <alignment vertical="center"/>
    </xf>
    <xf numFmtId="0" fontId="2" fillId="0" borderId="33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vertical="center" wrapText="1"/>
    </xf>
    <xf numFmtId="0" fontId="0" fillId="0" borderId="0" xfId="0" applyFill="1" applyBorder="1" applyAlignment="1">
      <alignment vertical="center"/>
    </xf>
    <xf numFmtId="4" fontId="0" fillId="0" borderId="0" xfId="0" applyNumberForma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18" xfId="0" applyFill="1" applyBorder="1" applyAlignment="1">
      <alignment horizontal="center" vertical="center"/>
    </xf>
    <xf numFmtId="0" fontId="0" fillId="0" borderId="16" xfId="0" applyFill="1" applyBorder="1" applyAlignment="1">
      <alignment horizontal="center" vertical="center"/>
    </xf>
    <xf numFmtId="4" fontId="0" fillId="0" borderId="2" xfId="0" applyNumberFormat="1" applyFill="1" applyBorder="1" applyAlignment="1">
      <alignment vertical="center"/>
    </xf>
    <xf numFmtId="4" fontId="0" fillId="0" borderId="8" xfId="0" applyNumberFormat="1" applyFill="1" applyBorder="1" applyAlignment="1">
      <alignment vertical="center"/>
    </xf>
    <xf numFmtId="3" fontId="1" fillId="0" borderId="7" xfId="0" applyNumberFormat="1" applyFont="1" applyBorder="1" applyAlignment="1">
      <alignment horizontal="center"/>
    </xf>
    <xf numFmtId="0" fontId="3" fillId="0" borderId="7" xfId="0" applyFont="1" applyBorder="1" applyAlignment="1">
      <alignment horizontal="right"/>
    </xf>
    <xf numFmtId="49" fontId="0" fillId="0" borderId="9" xfId="0" applyNumberFormat="1" applyFill="1" applyBorder="1" applyAlignment="1">
      <alignment horizontal="left" vertical="center" wrapText="1"/>
    </xf>
    <xf numFmtId="49" fontId="0" fillId="0" borderId="16" xfId="0" applyNumberFormat="1" applyFill="1" applyBorder="1" applyAlignment="1">
      <alignment horizontal="left" vertical="center" wrapText="1"/>
    </xf>
    <xf numFmtId="49" fontId="0" fillId="3" borderId="31" xfId="0" applyNumberFormat="1" applyFill="1" applyBorder="1" applyAlignment="1">
      <alignment horizontal="left" vertical="center" wrapText="1"/>
    </xf>
    <xf numFmtId="0" fontId="2" fillId="0" borderId="0" xfId="0" applyFont="1" applyAlignment="1">
      <alignment vertical="center"/>
    </xf>
    <xf numFmtId="4" fontId="0" fillId="0" borderId="16" xfId="0" applyNumberFormat="1" applyFill="1" applyBorder="1" applyAlignment="1">
      <alignment horizontal="center" vertical="center"/>
    </xf>
    <xf numFmtId="4" fontId="0" fillId="2" borderId="36" xfId="0" applyNumberFormat="1" applyFill="1" applyBorder="1" applyAlignment="1">
      <alignment horizontal="center" vertical="center"/>
    </xf>
    <xf numFmtId="0" fontId="0" fillId="2" borderId="36" xfId="0" applyFill="1" applyBorder="1" applyAlignment="1">
      <alignment horizontal="center" vertical="center"/>
    </xf>
    <xf numFmtId="0" fontId="2" fillId="0" borderId="3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49" fontId="0" fillId="0" borderId="18" xfId="0" applyNumberFormat="1" applyFill="1" applyBorder="1" applyAlignment="1">
      <alignment horizontal="left" vertical="center" wrapText="1"/>
    </xf>
    <xf numFmtId="4" fontId="0" fillId="0" borderId="18" xfId="0" applyNumberFormat="1" applyFill="1" applyBorder="1" applyAlignment="1">
      <alignment horizontal="center" vertical="center"/>
    </xf>
    <xf numFmtId="0" fontId="2" fillId="0" borderId="3" xfId="0" applyFont="1" applyFill="1" applyBorder="1" applyAlignment="1">
      <alignment vertical="center" wrapText="1"/>
    </xf>
    <xf numFmtId="0" fontId="10" fillId="0" borderId="3" xfId="0" applyFont="1" applyBorder="1" applyAlignment="1">
      <alignment vertical="center"/>
    </xf>
    <xf numFmtId="49" fontId="2" fillId="0" borderId="16" xfId="0" applyNumberFormat="1" applyFont="1" applyFill="1" applyBorder="1" applyAlignment="1">
      <alignment horizontal="left" vertical="center" wrapText="1"/>
    </xf>
    <xf numFmtId="4" fontId="2" fillId="0" borderId="16" xfId="0" applyNumberFormat="1" applyFont="1" applyFill="1" applyBorder="1" applyAlignment="1">
      <alignment horizontal="center" vertical="center"/>
    </xf>
    <xf numFmtId="49" fontId="0" fillId="0" borderId="36" xfId="0" applyNumberFormat="1" applyFill="1" applyBorder="1" applyAlignment="1">
      <alignment horizontal="left" vertical="center" wrapText="1"/>
    </xf>
    <xf numFmtId="4" fontId="0" fillId="2" borderId="31" xfId="0" applyNumberFormat="1" applyFill="1" applyBorder="1" applyAlignment="1">
      <alignment horizontal="center" vertical="center"/>
    </xf>
    <xf numFmtId="4" fontId="0" fillId="0" borderId="9" xfId="0" applyNumberFormat="1" applyFill="1" applyBorder="1" applyAlignment="1">
      <alignment vertical="center"/>
    </xf>
    <xf numFmtId="3" fontId="0" fillId="7" borderId="34" xfId="0" applyNumberFormat="1" applyFill="1" applyBorder="1" applyAlignment="1">
      <alignment horizontal="center" vertical="center"/>
    </xf>
    <xf numFmtId="3" fontId="0" fillId="7" borderId="18" xfId="0" applyNumberFormat="1" applyFill="1" applyBorder="1" applyAlignment="1">
      <alignment horizontal="center" vertical="center"/>
    </xf>
    <xf numFmtId="3" fontId="0" fillId="7" borderId="16" xfId="0" applyNumberFormat="1" applyFill="1" applyBorder="1" applyAlignment="1">
      <alignment horizontal="center" vertical="center"/>
    </xf>
    <xf numFmtId="3" fontId="2" fillId="7" borderId="37" xfId="0" applyNumberFormat="1" applyFont="1" applyFill="1" applyBorder="1" applyAlignment="1">
      <alignment horizontal="center" vertical="center"/>
    </xf>
    <xf numFmtId="3" fontId="2" fillId="7" borderId="38" xfId="0" applyNumberFormat="1" applyFont="1" applyFill="1" applyBorder="1" applyAlignment="1">
      <alignment horizontal="center" vertical="center"/>
    </xf>
    <xf numFmtId="3" fontId="2" fillId="7" borderId="16" xfId="0" applyNumberFormat="1" applyFont="1" applyFill="1" applyBorder="1" applyAlignment="1">
      <alignment horizontal="center" vertical="center"/>
    </xf>
    <xf numFmtId="3" fontId="2" fillId="7" borderId="14" xfId="0" applyNumberFormat="1" applyFont="1" applyFill="1" applyBorder="1" applyAlignment="1">
      <alignment horizontal="center" vertical="center"/>
    </xf>
    <xf numFmtId="3" fontId="0" fillId="7" borderId="35" xfId="0" applyNumberFormat="1" applyFill="1" applyBorder="1" applyAlignment="1">
      <alignment horizontal="center" vertical="center"/>
    </xf>
    <xf numFmtId="3" fontId="0" fillId="7" borderId="0" xfId="0" applyNumberFormat="1" applyFill="1" applyBorder="1" applyAlignment="1">
      <alignment horizontal="center" vertical="center"/>
    </xf>
    <xf numFmtId="49" fontId="0" fillId="3" borderId="8" xfId="0" applyNumberForma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/>
    </xf>
    <xf numFmtId="164" fontId="4" fillId="0" borderId="8" xfId="0" applyNumberFormat="1" applyFont="1" applyFill="1" applyBorder="1" applyAlignment="1">
      <alignment horizontal="right" vertical="center"/>
    </xf>
    <xf numFmtId="0" fontId="4" fillId="0" borderId="8" xfId="0" applyFont="1" applyBorder="1" applyAlignment="1">
      <alignment vertic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vertical="center"/>
    </xf>
    <xf numFmtId="164" fontId="4" fillId="0" borderId="9" xfId="0" applyNumberFormat="1" applyFont="1" applyFill="1" applyBorder="1" applyAlignment="1">
      <alignment horizontal="right" vertical="center"/>
    </xf>
    <xf numFmtId="49" fontId="2" fillId="0" borderId="0" xfId="0" applyNumberFormat="1" applyFont="1" applyAlignment="1">
      <alignment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vertical="center"/>
    </xf>
    <xf numFmtId="0" fontId="4" fillId="0" borderId="2" xfId="0" applyFont="1" applyFill="1" applyBorder="1" applyAlignment="1">
      <alignment vertical="center" wrapText="1"/>
    </xf>
    <xf numFmtId="49" fontId="0" fillId="0" borderId="0" xfId="0" applyNumberFormat="1" applyFill="1" applyBorder="1" applyAlignment="1">
      <alignment horizontal="left" vertical="center"/>
    </xf>
    <xf numFmtId="0" fontId="4" fillId="0" borderId="8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vertical="center" wrapText="1"/>
    </xf>
    <xf numFmtId="49" fontId="0" fillId="0" borderId="0" xfId="0" applyNumberFormat="1" applyAlignment="1">
      <alignment horizontal="left" vertical="center"/>
    </xf>
    <xf numFmtId="49" fontId="1" fillId="0" borderId="0" xfId="0" applyNumberFormat="1" applyFont="1" applyAlignment="1">
      <alignment horizontal="left" vertical="center"/>
    </xf>
    <xf numFmtId="49" fontId="2" fillId="0" borderId="0" xfId="0" applyNumberFormat="1" applyFont="1" applyAlignment="1">
      <alignment horizontal="left" vertical="center"/>
    </xf>
    <xf numFmtId="49" fontId="0" fillId="0" borderId="0" xfId="0" applyNumberFormat="1" applyFill="1" applyAlignment="1">
      <alignment horizontal="left" vertical="center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49" fontId="1" fillId="0" borderId="0" xfId="0" applyNumberFormat="1" applyFont="1" applyFill="1" applyAlignment="1">
      <alignment horizontal="left" vertical="center"/>
    </xf>
    <xf numFmtId="49" fontId="2" fillId="0" borderId="0" xfId="0" applyNumberFormat="1" applyFont="1" applyFill="1" applyAlignment="1">
      <alignment horizontal="left" vertical="center"/>
    </xf>
    <xf numFmtId="0" fontId="2" fillId="0" borderId="9" xfId="0" applyFont="1" applyFill="1" applyBorder="1" applyAlignment="1">
      <alignment vertical="center"/>
    </xf>
    <xf numFmtId="0" fontId="2" fillId="0" borderId="9" xfId="0" applyFont="1" applyFill="1" applyBorder="1" applyAlignment="1">
      <alignment horizontal="center" vertical="center"/>
    </xf>
    <xf numFmtId="49" fontId="0" fillId="3" borderId="9" xfId="0" applyNumberFormat="1" applyFill="1" applyBorder="1" applyAlignment="1">
      <alignment horizontal="center" vertical="center" wrapText="1"/>
    </xf>
    <xf numFmtId="3" fontId="2" fillId="0" borderId="0" xfId="0" applyNumberFormat="1" applyFont="1" applyAlignment="1">
      <alignment horizontal="center"/>
    </xf>
    <xf numFmtId="4" fontId="2" fillId="0" borderId="0" xfId="0" applyNumberFormat="1" applyFont="1"/>
    <xf numFmtId="4" fontId="0" fillId="0" borderId="31" xfId="0" applyNumberFormat="1" applyBorder="1" applyAlignment="1">
      <alignment vertical="center"/>
    </xf>
    <xf numFmtId="4" fontId="0" fillId="0" borderId="2" xfId="0" applyNumberFormat="1" applyBorder="1" applyAlignment="1">
      <alignment vertical="center"/>
    </xf>
    <xf numFmtId="2" fontId="2" fillId="0" borderId="0" xfId="0" applyNumberFormat="1" applyFont="1" applyAlignment="1">
      <alignment wrapText="1"/>
    </xf>
    <xf numFmtId="2" fontId="0" fillId="0" borderId="0" xfId="0" applyNumberFormat="1" applyAlignment="1">
      <alignment wrapText="1"/>
    </xf>
    <xf numFmtId="0" fontId="2" fillId="3" borderId="10" xfId="0" applyFont="1" applyFill="1" applyBorder="1" applyAlignment="1" applyProtection="1">
      <protection locked="0"/>
    </xf>
    <xf numFmtId="0" fontId="0" fillId="0" borderId="11" xfId="0" applyBorder="1" applyAlignment="1" applyProtection="1">
      <protection locked="0"/>
    </xf>
    <xf numFmtId="0" fontId="0" fillId="0" borderId="12" xfId="0" applyBorder="1" applyAlignment="1" applyProtection="1">
      <protection locked="0"/>
    </xf>
    <xf numFmtId="0" fontId="6" fillId="0" borderId="0" xfId="0" applyFont="1" applyAlignment="1" applyProtection="1">
      <alignment wrapText="1"/>
    </xf>
    <xf numFmtId="0" fontId="0" fillId="0" borderId="0" xfId="0" applyAlignment="1" applyProtection="1">
      <alignment wrapText="1"/>
    </xf>
    <xf numFmtId="0" fontId="5" fillId="0" borderId="13" xfId="0" applyFont="1" applyBorder="1" applyAlignment="1">
      <alignment horizontal="left" wrapText="1"/>
    </xf>
    <xf numFmtId="0" fontId="0" fillId="0" borderId="13" xfId="0" applyBorder="1" applyAlignment="1">
      <alignment wrapText="1"/>
    </xf>
    <xf numFmtId="0" fontId="9" fillId="6" borderId="0" xfId="0" applyFont="1" applyFill="1" applyBorder="1" applyAlignment="1">
      <alignment horizontal="center"/>
    </xf>
    <xf numFmtId="0" fontId="2" fillId="6" borderId="0" xfId="0" applyFont="1" applyFill="1" applyAlignment="1"/>
    <xf numFmtId="0" fontId="4" fillId="4" borderId="19" xfId="0" applyFont="1" applyFill="1" applyBorder="1" applyAlignment="1"/>
    <xf numFmtId="0" fontId="4" fillId="4" borderId="20" xfId="0" applyFont="1" applyFill="1" applyBorder="1" applyAlignment="1"/>
    <xf numFmtId="0" fontId="0" fillId="0" borderId="21" xfId="0" applyBorder="1" applyAlignment="1"/>
    <xf numFmtId="0" fontId="4" fillId="4" borderId="22" xfId="0" applyFont="1" applyFill="1" applyBorder="1" applyAlignment="1"/>
    <xf numFmtId="0" fontId="4" fillId="4" borderId="23" xfId="0" applyFont="1" applyFill="1" applyBorder="1" applyAlignment="1"/>
    <xf numFmtId="0" fontId="0" fillId="0" borderId="24" xfId="0" applyBorder="1" applyAlignment="1"/>
    <xf numFmtId="0" fontId="1" fillId="0" borderId="1" xfId="0" applyFont="1" applyBorder="1" applyAlignment="1"/>
    <xf numFmtId="0" fontId="0" fillId="0" borderId="1" xfId="0" applyBorder="1" applyAlignment="1"/>
    <xf numFmtId="0" fontId="1" fillId="0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9" xfId="0" applyFont="1" applyBorder="1" applyAlignment="1"/>
    <xf numFmtId="0" fontId="1" fillId="0" borderId="16" xfId="0" applyFont="1" applyBorder="1" applyAlignment="1"/>
    <xf numFmtId="0" fontId="1" fillId="0" borderId="27" xfId="0" applyFont="1" applyBorder="1" applyAlignment="1"/>
    <xf numFmtId="0" fontId="1" fillId="0" borderId="1" xfId="0" applyFont="1" applyFill="1" applyBorder="1" applyAlignment="1"/>
    <xf numFmtId="0" fontId="0" fillId="0" borderId="1" xfId="0" applyFill="1" applyBorder="1" applyAlignment="1"/>
    <xf numFmtId="0" fontId="1" fillId="0" borderId="29" xfId="0" applyFont="1" applyFill="1" applyBorder="1" applyAlignment="1"/>
    <xf numFmtId="0" fontId="1" fillId="0" borderId="16" xfId="0" applyFont="1" applyFill="1" applyBorder="1" applyAlignment="1"/>
    <xf numFmtId="0" fontId="1" fillId="0" borderId="27" xfId="0" applyFont="1" applyFill="1" applyBorder="1" applyAlignment="1"/>
    <xf numFmtId="0" fontId="4" fillId="4" borderId="14" xfId="0" applyFont="1" applyFill="1" applyBorder="1" applyAlignment="1"/>
    <xf numFmtId="0" fontId="4" fillId="4" borderId="25" xfId="0" applyFont="1" applyFill="1" applyBorder="1" applyAlignment="1"/>
    <xf numFmtId="0" fontId="0" fillId="0" borderId="25" xfId="0" applyBorder="1" applyAlignment="1"/>
    <xf numFmtId="0" fontId="0" fillId="0" borderId="15" xfId="0" applyBorder="1" applyAlignment="1"/>
    <xf numFmtId="0" fontId="1" fillId="0" borderId="29" xfId="0" applyFont="1" applyBorder="1" applyAlignment="1">
      <alignment horizontal="center"/>
    </xf>
    <xf numFmtId="0" fontId="1" fillId="0" borderId="27" xfId="0" applyFont="1" applyBorder="1" applyAlignment="1">
      <alignment horizontal="center"/>
    </xf>
  </cellXfs>
  <cellStyles count="1">
    <cellStyle name="Navadno" xfId="0" builtinId="0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1"/>
  <sheetViews>
    <sheetView tabSelected="1" view="pageLayout" workbookViewId="0">
      <selection activeCell="C5" sqref="C5:I5"/>
    </sheetView>
  </sheetViews>
  <sheetFormatPr defaultRowHeight="12.75"/>
  <cols>
    <col min="1" max="1" width="3.140625" style="1" customWidth="1"/>
    <col min="2" max="2" width="20.85546875" customWidth="1"/>
    <col min="10" max="10" width="9.140625" style="1"/>
  </cols>
  <sheetData>
    <row r="1" spans="1:10" ht="17.25">
      <c r="A1" s="30"/>
      <c r="B1" s="29"/>
      <c r="C1" s="29"/>
      <c r="D1" s="33" t="s">
        <v>24</v>
      </c>
      <c r="E1" s="29"/>
      <c r="F1" s="29"/>
      <c r="G1" s="29"/>
      <c r="H1" s="29"/>
      <c r="I1" s="29"/>
      <c r="J1"/>
    </row>
    <row r="2" spans="1:10">
      <c r="A2" s="30"/>
      <c r="B2" s="29"/>
      <c r="C2" s="29"/>
      <c r="D2" s="29"/>
      <c r="E2" s="29"/>
      <c r="F2" s="29"/>
      <c r="G2" s="29"/>
      <c r="H2" s="29"/>
      <c r="I2" s="29"/>
      <c r="J2"/>
    </row>
    <row r="3" spans="1:10" ht="15">
      <c r="A3" s="34" t="s">
        <v>4</v>
      </c>
      <c r="B3" s="35" t="s">
        <v>25</v>
      </c>
      <c r="C3" s="29"/>
      <c r="D3" s="29"/>
      <c r="E3" s="29"/>
      <c r="F3" s="29"/>
      <c r="G3" s="29"/>
      <c r="H3" s="29"/>
      <c r="I3" s="29"/>
      <c r="J3"/>
    </row>
    <row r="4" spans="1:10" ht="15">
      <c r="A4" s="34"/>
      <c r="B4" s="35"/>
      <c r="C4" s="29"/>
      <c r="D4" s="29"/>
      <c r="E4" s="29"/>
      <c r="F4" s="29"/>
      <c r="G4" s="29"/>
      <c r="H4" s="29"/>
      <c r="I4" s="29"/>
      <c r="J4"/>
    </row>
    <row r="5" spans="1:10">
      <c r="A5" s="30"/>
      <c r="B5" s="36" t="s">
        <v>26</v>
      </c>
      <c r="C5" s="266"/>
      <c r="D5" s="267"/>
      <c r="E5" s="267"/>
      <c r="F5" s="267"/>
      <c r="G5" s="267"/>
      <c r="H5" s="267"/>
      <c r="I5" s="268"/>
      <c r="J5"/>
    </row>
    <row r="6" spans="1:10">
      <c r="A6" s="30"/>
      <c r="B6" s="36" t="s">
        <v>27</v>
      </c>
      <c r="C6" s="266"/>
      <c r="D6" s="267"/>
      <c r="E6" s="267"/>
      <c r="F6" s="267"/>
      <c r="G6" s="267"/>
      <c r="H6" s="267"/>
      <c r="I6" s="268"/>
      <c r="J6"/>
    </row>
    <row r="7" spans="1:10">
      <c r="A7" s="30"/>
      <c r="B7" s="36" t="s">
        <v>28</v>
      </c>
      <c r="C7" s="266"/>
      <c r="D7" s="267"/>
      <c r="E7" s="267"/>
      <c r="F7" s="267"/>
      <c r="G7" s="267"/>
      <c r="H7" s="267"/>
      <c r="I7" s="268"/>
      <c r="J7"/>
    </row>
    <row r="8" spans="1:10">
      <c r="A8" s="30"/>
      <c r="B8" s="29"/>
      <c r="C8" s="3"/>
      <c r="D8" s="3"/>
      <c r="E8" s="3"/>
      <c r="F8" s="3"/>
      <c r="G8" s="3"/>
      <c r="H8" s="3"/>
      <c r="I8" s="3"/>
      <c r="J8"/>
    </row>
    <row r="9" spans="1:10" ht="15">
      <c r="A9" s="30"/>
      <c r="B9" s="37" t="s">
        <v>64</v>
      </c>
      <c r="C9" s="29"/>
      <c r="D9" s="29"/>
      <c r="E9" s="29"/>
      <c r="F9" s="29"/>
      <c r="G9" s="29"/>
      <c r="H9" s="29"/>
      <c r="I9" s="29"/>
      <c r="J9"/>
    </row>
    <row r="10" spans="1:10">
      <c r="A10" s="30"/>
      <c r="B10" s="29"/>
      <c r="C10" s="29"/>
      <c r="D10" s="29"/>
      <c r="E10" s="29"/>
      <c r="F10" s="29"/>
      <c r="G10" s="29"/>
      <c r="H10" s="29"/>
      <c r="I10" s="29"/>
      <c r="J10"/>
    </row>
    <row r="11" spans="1:10">
      <c r="A11" s="30"/>
      <c r="B11" s="29"/>
      <c r="C11" s="29"/>
      <c r="D11" s="29"/>
      <c r="E11" s="29"/>
      <c r="F11" s="29"/>
      <c r="G11" s="29"/>
      <c r="H11" s="29"/>
      <c r="I11" s="29"/>
      <c r="J11"/>
    </row>
    <row r="12" spans="1:10" ht="15">
      <c r="A12" s="34" t="s">
        <v>29</v>
      </c>
      <c r="B12" s="35" t="s">
        <v>89</v>
      </c>
      <c r="C12" s="29"/>
      <c r="D12" s="29"/>
      <c r="E12" s="29"/>
      <c r="F12" s="29"/>
      <c r="G12" s="29"/>
      <c r="H12" s="29"/>
      <c r="I12" s="29"/>
      <c r="J12"/>
    </row>
    <row r="13" spans="1:10">
      <c r="A13" s="30"/>
      <c r="B13" s="29" t="s">
        <v>30</v>
      </c>
      <c r="C13" s="29"/>
      <c r="D13" s="29"/>
      <c r="E13" s="29"/>
      <c r="F13" s="29"/>
      <c r="G13" s="29"/>
      <c r="H13" s="29"/>
      <c r="I13" s="29"/>
      <c r="J13"/>
    </row>
    <row r="14" spans="1:10">
      <c r="A14" s="30"/>
      <c r="B14" s="38"/>
      <c r="C14" s="29"/>
      <c r="D14" s="29"/>
      <c r="E14" s="29"/>
      <c r="F14" s="29"/>
      <c r="G14" s="29"/>
      <c r="H14" s="29"/>
      <c r="I14" s="29"/>
      <c r="J14"/>
    </row>
    <row r="15" spans="1:10">
      <c r="A15" s="30"/>
      <c r="B15" s="29"/>
      <c r="C15" s="29"/>
      <c r="D15" s="29"/>
      <c r="E15" s="29"/>
      <c r="F15" s="29"/>
      <c r="G15" s="29"/>
      <c r="H15" s="29"/>
      <c r="I15" s="29"/>
      <c r="J15"/>
    </row>
    <row r="16" spans="1:10" ht="28.5" customHeight="1">
      <c r="A16" s="39" t="s">
        <v>31</v>
      </c>
      <c r="B16" s="269" t="s">
        <v>165</v>
      </c>
      <c r="C16" s="270"/>
      <c r="D16" s="270"/>
      <c r="E16" s="270"/>
      <c r="F16" s="270"/>
      <c r="G16" s="270"/>
      <c r="H16" s="270"/>
      <c r="I16" s="270"/>
      <c r="J16"/>
    </row>
    <row r="17" spans="1:10">
      <c r="A17" s="30"/>
      <c r="B17" s="38" t="s">
        <v>171</v>
      </c>
      <c r="C17" s="29"/>
      <c r="D17" s="29"/>
      <c r="E17" s="29"/>
      <c r="F17" s="29"/>
      <c r="G17" s="29"/>
      <c r="H17" s="29"/>
      <c r="I17" s="29"/>
      <c r="J17"/>
    </row>
    <row r="18" spans="1:10">
      <c r="A18" s="30"/>
      <c r="B18" s="38" t="s">
        <v>88</v>
      </c>
      <c r="C18" s="29"/>
      <c r="D18" s="29"/>
      <c r="E18" s="29"/>
      <c r="F18" s="29"/>
      <c r="G18" s="29"/>
      <c r="H18" s="29"/>
      <c r="I18" s="29"/>
      <c r="J18"/>
    </row>
    <row r="19" spans="1:10">
      <c r="A19" s="30"/>
      <c r="B19" s="38" t="s">
        <v>33</v>
      </c>
      <c r="C19" s="29"/>
      <c r="D19" s="29"/>
      <c r="E19" s="29"/>
      <c r="F19" s="29"/>
      <c r="G19" s="29"/>
      <c r="H19" s="29"/>
      <c r="I19" s="29"/>
      <c r="J19"/>
    </row>
    <row r="20" spans="1:10">
      <c r="A20" s="30"/>
      <c r="B20" s="29"/>
      <c r="C20" s="29"/>
      <c r="D20" s="29"/>
      <c r="E20" s="29"/>
      <c r="F20" s="29"/>
      <c r="G20" s="29"/>
      <c r="H20" s="29"/>
      <c r="I20" s="29"/>
      <c r="J20"/>
    </row>
    <row r="22" spans="1:10" ht="15">
      <c r="A22" s="39" t="s">
        <v>65</v>
      </c>
      <c r="B22" s="269" t="s">
        <v>166</v>
      </c>
      <c r="C22" s="270"/>
      <c r="D22" s="270"/>
      <c r="E22" s="270"/>
      <c r="F22" s="270"/>
      <c r="G22" s="270"/>
      <c r="H22" s="270"/>
      <c r="I22" s="270"/>
      <c r="J22"/>
    </row>
    <row r="23" spans="1:10">
      <c r="A23" s="30"/>
      <c r="B23" s="38" t="s">
        <v>172</v>
      </c>
      <c r="C23" s="38"/>
      <c r="D23" s="38"/>
      <c r="E23" s="38"/>
      <c r="F23" s="38"/>
      <c r="G23" s="38"/>
      <c r="H23" s="38"/>
      <c r="I23" s="38"/>
      <c r="J23"/>
    </row>
    <row r="24" spans="1:10">
      <c r="B24" s="264" t="s">
        <v>88</v>
      </c>
      <c r="C24" s="265"/>
      <c r="D24" s="265"/>
      <c r="E24" s="265"/>
      <c r="F24" s="265"/>
      <c r="G24" s="265"/>
      <c r="H24" s="265"/>
      <c r="I24" s="265"/>
    </row>
    <row r="25" spans="1:10">
      <c r="A25" s="30"/>
      <c r="B25" s="38" t="s">
        <v>167</v>
      </c>
      <c r="C25" s="29"/>
      <c r="D25" s="29"/>
      <c r="E25" s="29"/>
      <c r="F25" s="29"/>
      <c r="G25" s="29"/>
      <c r="H25" s="29"/>
      <c r="I25" s="29"/>
      <c r="J25"/>
    </row>
    <row r="26" spans="1:10">
      <c r="A26" s="30"/>
      <c r="B26" s="29"/>
      <c r="D26" s="29"/>
      <c r="E26" s="29"/>
      <c r="F26" s="29"/>
      <c r="G26" s="29"/>
      <c r="H26" s="29"/>
      <c r="I26" s="29"/>
      <c r="J26"/>
    </row>
    <row r="27" spans="1:10">
      <c r="A27" s="30"/>
      <c r="B27" s="29"/>
      <c r="C27" s="29"/>
      <c r="D27" s="29"/>
      <c r="E27" s="29"/>
      <c r="F27" s="29"/>
      <c r="G27" s="29"/>
      <c r="H27" s="29"/>
      <c r="I27" s="29"/>
      <c r="J27"/>
    </row>
    <row r="28" spans="1:10" ht="17.25">
      <c r="A28" s="30"/>
      <c r="B28" s="29"/>
      <c r="C28" s="33" t="s">
        <v>32</v>
      </c>
      <c r="D28" s="29"/>
      <c r="E28" s="29"/>
      <c r="F28" s="29"/>
      <c r="G28" s="29"/>
      <c r="H28" s="29"/>
      <c r="I28" s="29"/>
    </row>
    <row r="29" spans="1:10">
      <c r="A29" s="30"/>
      <c r="B29" s="29"/>
      <c r="C29" s="29"/>
      <c r="D29" s="29"/>
      <c r="E29" s="29"/>
      <c r="F29" s="29"/>
      <c r="G29" s="29"/>
      <c r="H29" s="29"/>
      <c r="I29" s="29"/>
    </row>
    <row r="30" spans="1:10">
      <c r="A30" s="30"/>
      <c r="B30" s="29"/>
      <c r="C30" s="29"/>
      <c r="D30" s="29"/>
      <c r="E30" s="29"/>
      <c r="F30" s="29"/>
      <c r="G30" s="29"/>
      <c r="H30" s="29"/>
      <c r="I30" s="29"/>
    </row>
    <row r="31" spans="1:10">
      <c r="A31" s="30"/>
      <c r="B31" s="29"/>
      <c r="C31" s="29"/>
      <c r="D31" s="29"/>
      <c r="E31" s="29"/>
      <c r="F31" s="29"/>
      <c r="G31" s="29"/>
      <c r="H31" s="29"/>
      <c r="I31" s="29"/>
    </row>
    <row r="32" spans="1:10">
      <c r="A32" s="30"/>
      <c r="B32" s="29"/>
      <c r="C32" s="29"/>
      <c r="D32" s="29"/>
      <c r="E32" s="29"/>
      <c r="F32" s="29"/>
      <c r="G32" s="29"/>
      <c r="H32" s="29"/>
      <c r="I32" s="29"/>
    </row>
    <row r="33" spans="1:9">
      <c r="A33" s="30"/>
      <c r="B33" s="29"/>
      <c r="C33" s="29"/>
      <c r="D33" s="29"/>
      <c r="E33" s="29"/>
      <c r="F33" s="29"/>
      <c r="G33" s="29"/>
      <c r="H33" s="29"/>
      <c r="I33" s="29"/>
    </row>
    <row r="34" spans="1:9">
      <c r="A34" s="30"/>
      <c r="B34" s="29"/>
      <c r="C34" s="29"/>
      <c r="D34" s="29"/>
      <c r="E34" s="29"/>
      <c r="F34" s="29"/>
      <c r="G34" s="29"/>
      <c r="H34" s="29"/>
      <c r="I34" s="29"/>
    </row>
    <row r="35" spans="1:9">
      <c r="A35" s="30"/>
      <c r="B35" s="29"/>
      <c r="C35" s="29"/>
      <c r="D35" s="29"/>
      <c r="E35" s="29"/>
      <c r="F35" s="29"/>
      <c r="G35" s="29"/>
      <c r="H35" s="29"/>
      <c r="I35" s="29"/>
    </row>
    <row r="36" spans="1:9">
      <c r="A36" s="30"/>
      <c r="B36" s="29"/>
      <c r="C36" s="29"/>
      <c r="D36" s="29"/>
      <c r="E36" s="29"/>
      <c r="F36" s="29"/>
      <c r="G36" s="29"/>
      <c r="H36" s="29"/>
      <c r="I36" s="29"/>
    </row>
    <row r="37" spans="1:9">
      <c r="A37" s="30"/>
      <c r="B37" s="29"/>
      <c r="C37" s="29"/>
      <c r="D37" s="29"/>
      <c r="E37" s="29"/>
      <c r="F37" s="29"/>
      <c r="G37" s="29"/>
      <c r="H37" s="29"/>
      <c r="I37" s="29"/>
    </row>
    <row r="38" spans="1:9">
      <c r="A38" s="30"/>
      <c r="B38" s="29"/>
      <c r="C38" s="29"/>
      <c r="D38" s="29"/>
      <c r="E38" s="29"/>
      <c r="F38" s="29"/>
      <c r="G38" s="29"/>
      <c r="H38" s="29"/>
      <c r="I38" s="29"/>
    </row>
    <row r="39" spans="1:9">
      <c r="A39" s="30"/>
      <c r="B39" s="29"/>
      <c r="C39" s="29"/>
      <c r="D39" s="29"/>
      <c r="E39" s="29"/>
      <c r="F39" s="29"/>
      <c r="G39" s="29"/>
      <c r="H39" s="29"/>
      <c r="I39" s="29"/>
    </row>
    <row r="40" spans="1:9">
      <c r="A40" s="30"/>
      <c r="B40" s="29"/>
      <c r="C40" s="29"/>
      <c r="D40" s="29"/>
      <c r="E40" s="29"/>
      <c r="F40" s="29"/>
      <c r="G40" s="29"/>
      <c r="H40" s="29"/>
      <c r="I40" s="29"/>
    </row>
    <row r="41" spans="1:9">
      <c r="A41" s="30"/>
      <c r="B41" s="29"/>
      <c r="C41" s="29"/>
      <c r="D41" s="29"/>
      <c r="E41" s="29"/>
      <c r="F41" s="29"/>
      <c r="G41" s="29"/>
      <c r="H41" s="29"/>
      <c r="I41" s="29"/>
    </row>
    <row r="42" spans="1:9">
      <c r="A42" s="30"/>
      <c r="B42" s="29"/>
      <c r="C42" s="29"/>
      <c r="D42" s="29"/>
      <c r="E42" s="29"/>
      <c r="F42" s="29"/>
      <c r="G42" s="29"/>
      <c r="H42" s="29"/>
      <c r="I42" s="29"/>
    </row>
    <row r="43" spans="1:9">
      <c r="A43" s="30"/>
      <c r="B43" s="29"/>
      <c r="C43" s="29"/>
      <c r="D43" s="29"/>
      <c r="E43" s="29"/>
      <c r="F43" s="29"/>
      <c r="G43" s="29"/>
      <c r="H43" s="29"/>
      <c r="I43" s="29"/>
    </row>
    <row r="44" spans="1:9">
      <c r="A44" s="30"/>
      <c r="B44" s="29"/>
      <c r="C44" s="29"/>
      <c r="D44" s="29"/>
      <c r="E44" s="29"/>
      <c r="F44" s="29"/>
      <c r="G44" s="29"/>
      <c r="H44" s="29"/>
      <c r="I44" s="29"/>
    </row>
    <row r="45" spans="1:9">
      <c r="A45" s="30"/>
      <c r="B45" s="29"/>
      <c r="C45" s="29"/>
      <c r="D45" s="29"/>
      <c r="E45" s="29"/>
      <c r="F45" s="29"/>
      <c r="G45" s="29"/>
      <c r="H45" s="29"/>
      <c r="I45" s="29"/>
    </row>
    <row r="46" spans="1:9">
      <c r="A46" s="30"/>
      <c r="B46" s="29"/>
      <c r="C46" s="29"/>
      <c r="D46" s="29"/>
      <c r="E46" s="29"/>
      <c r="F46" s="29"/>
      <c r="G46" s="29"/>
      <c r="H46" s="29"/>
      <c r="I46" s="29"/>
    </row>
    <row r="47" spans="1:9">
      <c r="A47" s="30"/>
      <c r="B47" s="29"/>
      <c r="C47" s="29"/>
      <c r="D47" s="29"/>
      <c r="E47" s="29"/>
      <c r="F47" s="29"/>
      <c r="G47" s="29"/>
      <c r="H47" s="29"/>
      <c r="I47" s="29"/>
    </row>
    <row r="48" spans="1:9">
      <c r="A48" s="30"/>
      <c r="B48" s="29"/>
      <c r="C48" s="29"/>
      <c r="D48" s="29"/>
      <c r="E48" s="29"/>
      <c r="F48" s="29"/>
      <c r="G48" s="29"/>
      <c r="H48" s="29"/>
      <c r="I48" s="29"/>
    </row>
    <row r="49" spans="1:9">
      <c r="A49" s="30"/>
      <c r="B49" s="29"/>
      <c r="C49" s="29"/>
      <c r="D49" s="29"/>
      <c r="E49" s="29"/>
      <c r="F49" s="29"/>
      <c r="G49" s="29"/>
      <c r="H49" s="29"/>
      <c r="I49" s="29"/>
    </row>
    <row r="50" spans="1:9">
      <c r="A50" s="30"/>
      <c r="B50" s="29"/>
      <c r="C50" s="29"/>
      <c r="D50" s="29"/>
      <c r="E50" s="29"/>
      <c r="F50" s="29"/>
      <c r="G50" s="29"/>
      <c r="H50" s="29"/>
      <c r="I50" s="29"/>
    </row>
    <row r="51" spans="1:9">
      <c r="A51" s="30"/>
      <c r="B51" s="29"/>
      <c r="C51" s="29"/>
      <c r="D51" s="29"/>
      <c r="E51" s="29"/>
      <c r="F51" s="29"/>
      <c r="G51" s="29"/>
      <c r="H51" s="29"/>
      <c r="I51" s="29"/>
    </row>
  </sheetData>
  <sheetProtection selectLockedCells="1"/>
  <protectedRanges>
    <protectedRange sqref="C5:I7" name="Obseg1"/>
  </protectedRanges>
  <mergeCells count="6">
    <mergeCell ref="B24:I24"/>
    <mergeCell ref="C7:I7"/>
    <mergeCell ref="C5:I5"/>
    <mergeCell ref="C6:I6"/>
    <mergeCell ref="B16:I16"/>
    <mergeCell ref="B22:I22"/>
  </mergeCells>
  <pageMargins left="0.7" right="0.7" top="0.98958333333333337" bottom="0.75" header="0.3" footer="0.3"/>
  <pageSetup paperSize="9" orientation="portrait" r:id="rId1"/>
  <headerFooter>
    <oddHeader>&amp;LBOLNIŠNICA SEŽANA
Cankarjeva ulica 4
6210 Sežana&amp;CPredmet javnega naročila: 
"Nabava dializnega potrošnega materiala, 
ter redno in izredno servisiranje monitorjev"</oddHeader>
    <oddFooter>&amp;L&amp;9JN 02/22 - Nabava dializnega potrošnega materiala, ter redno in izredno servisiranje monitorjev&amp;R&amp;P /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D79"/>
  <sheetViews>
    <sheetView view="pageLayout" zoomScale="55" zoomScalePageLayoutView="55" workbookViewId="0">
      <selection activeCell="E41" sqref="E41"/>
    </sheetView>
  </sheetViews>
  <sheetFormatPr defaultRowHeight="12.75"/>
  <cols>
    <col min="1" max="1" width="6.85546875" customWidth="1"/>
    <col min="2" max="2" width="61.42578125" customWidth="1"/>
    <col min="3" max="3" width="27" customWidth="1"/>
    <col min="4" max="4" width="23" customWidth="1"/>
  </cols>
  <sheetData>
    <row r="1" spans="1:4" s="13" customFormat="1" ht="17.25" customHeight="1">
      <c r="A1" s="24" t="s">
        <v>34</v>
      </c>
    </row>
    <row r="2" spans="1:4" s="13" customFormat="1" ht="18" customHeight="1">
      <c r="A2" s="275">
        <f>NAVODILA!C5</f>
        <v>0</v>
      </c>
      <c r="B2" s="276"/>
      <c r="C2" s="277"/>
    </row>
    <row r="3" spans="1:4" s="13" customFormat="1" ht="18" customHeight="1">
      <c r="A3" s="275">
        <f>NAVODILA!C6</f>
        <v>0</v>
      </c>
      <c r="B3" s="276"/>
      <c r="C3" s="277"/>
    </row>
    <row r="4" spans="1:4" s="13" customFormat="1" ht="18" customHeight="1">
      <c r="A4" s="278">
        <f>NAVODILA!C7</f>
        <v>0</v>
      </c>
      <c r="B4" s="279"/>
      <c r="C4" s="280"/>
    </row>
    <row r="5" spans="1:4" s="13" customFormat="1" ht="18" customHeight="1">
      <c r="A5" s="27"/>
      <c r="B5" s="27"/>
      <c r="C5" s="28"/>
      <c r="D5" s="28"/>
    </row>
    <row r="6" spans="1:4" ht="18">
      <c r="A6" s="273" t="s">
        <v>59</v>
      </c>
      <c r="B6" s="274"/>
      <c r="C6" s="274"/>
      <c r="D6" s="274"/>
    </row>
    <row r="7" spans="1:4" ht="18">
      <c r="A7" s="25"/>
      <c r="B7" s="26"/>
      <c r="C7" s="26"/>
      <c r="D7" s="26"/>
    </row>
    <row r="8" spans="1:4" s="13" customFormat="1" ht="15">
      <c r="A8" s="151" t="str">
        <f>'C02-A SPECIFIKACIJA '!A7</f>
        <v>POTROŠNI MATERIAL VEZAN ZA MONITORJE FRESENIUS 5008 :</v>
      </c>
      <c r="B8" s="151"/>
      <c r="C8" s="152"/>
      <c r="D8" s="152"/>
    </row>
    <row r="9" spans="1:4" s="13" customFormat="1" ht="12.95" customHeight="1">
      <c r="A9" s="147"/>
      <c r="B9" s="148"/>
      <c r="C9" s="17"/>
      <c r="D9" s="17"/>
    </row>
    <row r="10" spans="1:4" s="13" customFormat="1" ht="15">
      <c r="A10" s="9" t="s">
        <v>3</v>
      </c>
      <c r="B10" s="9" t="s">
        <v>35</v>
      </c>
      <c r="C10" s="10" t="s">
        <v>125</v>
      </c>
      <c r="D10" s="10" t="s">
        <v>126</v>
      </c>
    </row>
    <row r="11" spans="1:4" s="13" customFormat="1" ht="17.25" customHeight="1">
      <c r="A11" s="241">
        <v>1</v>
      </c>
      <c r="B11" s="242" t="str">
        <f>'C02-A SPECIFIKACIJA '!A9</f>
        <v>SKLOP 1: KRVNE LINIJE</v>
      </c>
      <c r="C11" s="19">
        <f>'C02-A SPECIFIKACIJA '!J15</f>
        <v>0</v>
      </c>
      <c r="D11" s="19">
        <f>'C02-A SPECIFIKACIJA '!K15</f>
        <v>0</v>
      </c>
    </row>
    <row r="12" spans="1:4" s="13" customFormat="1" ht="17.25" customHeight="1">
      <c r="A12" s="243">
        <v>2</v>
      </c>
      <c r="B12" s="244" t="str">
        <f>'C02-A SPECIFIKACIJA '!A19</f>
        <v>SKLOP 2: DIALIZNI KONCENTRATI 4,2 in/ali 4,7 litra</v>
      </c>
      <c r="C12" s="12">
        <f>'C02-A SPECIFIKACIJA '!J33</f>
        <v>0</v>
      </c>
      <c r="D12" s="12">
        <f>'C02-A SPECIFIKACIJA '!K33</f>
        <v>0</v>
      </c>
    </row>
    <row r="13" spans="1:4" s="13" customFormat="1" ht="17.25" customHeight="1">
      <c r="A13" s="243">
        <v>3</v>
      </c>
      <c r="B13" s="244" t="str">
        <f>'C02-A SPECIFIKACIJA '!A37</f>
        <v>SKLOP 2A: DIALIZNI KONCENTRATI 4,2 in/ali 4,7 litra</v>
      </c>
      <c r="C13" s="12">
        <f>'C02-A SPECIFIKACIJA '!J42</f>
        <v>0</v>
      </c>
      <c r="D13" s="12">
        <f>'C02-A SPECIFIKACIJA '!K42</f>
        <v>0</v>
      </c>
    </row>
    <row r="14" spans="1:4" s="13" customFormat="1" ht="17.25" customHeight="1">
      <c r="A14" s="243">
        <v>4</v>
      </c>
      <c r="B14" s="244" t="str">
        <f>'C02-A SPECIFIKACIJA '!A46</f>
        <v>SKLOP 2B: DIALIZNI KONCENTRATI 4,2 in/ali 4,7 litra</v>
      </c>
      <c r="C14" s="12">
        <f>'C02-A SPECIFIKACIJA '!J51</f>
        <v>0</v>
      </c>
      <c r="D14" s="12">
        <f>'C02-A SPECIFIKACIJA '!K51</f>
        <v>0</v>
      </c>
    </row>
    <row r="15" spans="1:4" s="13" customFormat="1" ht="17.25" customHeight="1">
      <c r="A15" s="243">
        <v>5</v>
      </c>
      <c r="B15" s="244" t="str">
        <f>'C02-A SPECIFIKACIJA '!A55</f>
        <v>SKLOP 3 KAPSULE/VREČKE Na- BIKARBONATA</v>
      </c>
      <c r="C15" s="12">
        <f>'C02-A SPECIFIKACIJA '!J61</f>
        <v>0</v>
      </c>
      <c r="D15" s="12">
        <f>'C02-A SPECIFIKACIJA '!K61</f>
        <v>0</v>
      </c>
    </row>
    <row r="16" spans="1:4" s="13" customFormat="1" ht="33.75" customHeight="1">
      <c r="A16" s="243">
        <v>6</v>
      </c>
      <c r="B16" s="245" t="str">
        <f>'C02-A SPECIFIKACIJA '!A65</f>
        <v>SKLOP 4: SREDSTVA ZA DEZINFEKCIJO, DEKALCINACIJO IN NOTRANJE ČIŠČENJE DIALIZNIH MONITORJEV</v>
      </c>
      <c r="C16" s="12">
        <f>'C02-A SPECIFIKACIJA '!J71</f>
        <v>0</v>
      </c>
      <c r="D16" s="12">
        <f>'C02-A SPECIFIKACIJA '!K71</f>
        <v>0</v>
      </c>
    </row>
    <row r="17" spans="1:4" s="13" customFormat="1" ht="17.25" customHeight="1">
      <c r="A17" s="243">
        <v>7</v>
      </c>
      <c r="B17" s="244" t="str">
        <f>'C02-A SPECIFIKACIJA '!A75</f>
        <v>SKLOP 5: FILTRI ZA PRIPRAVO ULTRAČISTE VODE</v>
      </c>
      <c r="C17" s="12">
        <f>'C02-A SPECIFIKACIJA '!J80</f>
        <v>0</v>
      </c>
      <c r="D17" s="12">
        <f>'C02-A SPECIFIKACIJA '!K80</f>
        <v>0</v>
      </c>
    </row>
    <row r="18" spans="1:4" s="13" customFormat="1" ht="28.5">
      <c r="A18" s="243">
        <v>8</v>
      </c>
      <c r="B18" s="245" t="str">
        <f>'C02-A SPECIFIKACIJA '!A84</f>
        <v>SKLOP 6: DEZINFEKCIJSKO SREDSTVO ZA ČIŠČENJE DIALIZNIH MONITORJEV</v>
      </c>
      <c r="C18" s="12">
        <f>'C02-A SPECIFIKACIJA '!J89</f>
        <v>0</v>
      </c>
      <c r="D18" s="12">
        <f>'C02-A SPECIFIKACIJA '!K89</f>
        <v>0</v>
      </c>
    </row>
    <row r="19" spans="1:4" s="13" customFormat="1" ht="17.25" customHeight="1">
      <c r="A19" s="243">
        <v>9</v>
      </c>
      <c r="B19" s="245" t="str">
        <f>'C02-A SPECIFIKACIJA '!A93</f>
        <v>SKLOP 7: BPM MANŠETE vezane na aparat FRESENIUS 5008</v>
      </c>
      <c r="C19" s="12">
        <f>'C02-A SPECIFIKACIJA '!J99</f>
        <v>0</v>
      </c>
      <c r="D19" s="12">
        <f>'C02-A SPECIFIKACIJA '!K99</f>
        <v>0</v>
      </c>
    </row>
    <row r="20" spans="1:4" s="13" customFormat="1" ht="17.25" customHeight="1">
      <c r="A20" s="243">
        <v>10</v>
      </c>
      <c r="B20" s="244" t="str">
        <f>'C02-A SPECIFIKACIJA '!A103</f>
        <v>SKLOP 8: Cev za merjenje krvnega tlaka</v>
      </c>
      <c r="C20" s="12">
        <f>'C02-A SPECIFIKACIJA '!J108</f>
        <v>0</v>
      </c>
      <c r="D20" s="12">
        <f>'C02-A SPECIFIKACIJA '!K108</f>
        <v>0</v>
      </c>
    </row>
    <row r="21" spans="1:4" s="13" customFormat="1" ht="17.25" customHeight="1">
      <c r="A21" s="243">
        <v>11</v>
      </c>
      <c r="B21" s="245" t="str">
        <f>'C02-A SPECIFIKACIJA '!A114</f>
        <v>SKLOP 9: PACIENTOVA KARTICA</v>
      </c>
      <c r="C21" s="12">
        <f>'C02-A SPECIFIKACIJA '!J119</f>
        <v>0</v>
      </c>
      <c r="D21" s="12">
        <f>'C02-A SPECIFIKACIJA '!K119</f>
        <v>0</v>
      </c>
    </row>
    <row r="22" spans="1:4" s="13" customFormat="1" ht="28.5">
      <c r="A22" s="243">
        <v>12</v>
      </c>
      <c r="B22" s="245" t="str">
        <f>'C02-A SPECIFIKACIJA '!A123</f>
        <v>SKLOP 10: KARTICA BCM - vezano na aparat BCM Fresenius medical Care</v>
      </c>
      <c r="C22" s="12">
        <f>'C02-A SPECIFIKACIJA '!J128</f>
        <v>0</v>
      </c>
      <c r="D22" s="12">
        <f>'C02-A SPECIFIKACIJA '!K128</f>
        <v>0</v>
      </c>
    </row>
    <row r="23" spans="1:4" s="13" customFormat="1" ht="28.5">
      <c r="A23" s="247">
        <v>13</v>
      </c>
      <c r="B23" s="248" t="str">
        <f>'C02-A SPECIFIKACIJA '!A134</f>
        <v>SKLOP 11: ELEKTRODE ZA MERJENJE BIOIMPEDANCE - vezano na aparat BCM Fresenius medical Care</v>
      </c>
      <c r="C23" s="235">
        <f>'C02-A SPECIFIKACIJA '!J139</f>
        <v>0</v>
      </c>
      <c r="D23" s="235">
        <f>'C02-A SPECIFIKACIJA '!K139</f>
        <v>0</v>
      </c>
    </row>
    <row r="24" spans="1:4" s="13" customFormat="1" ht="12.95" customHeight="1">
      <c r="A24" s="147"/>
      <c r="B24" s="148"/>
      <c r="C24" s="17"/>
      <c r="D24" s="17"/>
    </row>
    <row r="25" spans="1:4" s="13" customFormat="1" ht="15">
      <c r="A25" s="151" t="s">
        <v>37</v>
      </c>
      <c r="B25" s="151"/>
      <c r="C25" s="152"/>
      <c r="D25" s="152"/>
    </row>
    <row r="26" spans="1:4" s="13" customFormat="1" ht="3" customHeight="1">
      <c r="A26" s="18"/>
      <c r="B26" s="18"/>
      <c r="C26" s="17"/>
      <c r="D26" s="17"/>
    </row>
    <row r="27" spans="1:4" s="13" customFormat="1" ht="15">
      <c r="A27" s="271" t="str">
        <f>'C02-A SPECIFIKACIJA '!A145</f>
        <v>DIALIZNI FILTRI ZA IZVAJANJE HEMODIALIZNEGA ZDRAVLJENJA ZA HDF, STERILIZIRANI Z VODNO PARO ali GAMA ŽARKI</v>
      </c>
      <c r="B27" s="272"/>
      <c r="C27" s="272"/>
      <c r="D27" s="272"/>
    </row>
    <row r="28" spans="1:4" s="150" customFormat="1" ht="5.25" customHeight="1">
      <c r="A28" s="149"/>
      <c r="B28" s="149"/>
      <c r="C28" s="17"/>
      <c r="D28" s="17"/>
    </row>
    <row r="29" spans="1:4" s="13" customFormat="1" ht="15">
      <c r="A29" s="9" t="s">
        <v>3</v>
      </c>
      <c r="B29" s="9" t="s">
        <v>35</v>
      </c>
      <c r="C29" s="10" t="s">
        <v>125</v>
      </c>
      <c r="D29" s="10" t="s">
        <v>126</v>
      </c>
    </row>
    <row r="30" spans="1:4" s="13" customFormat="1" ht="17.25" customHeight="1">
      <c r="A30" s="22">
        <v>14</v>
      </c>
      <c r="B30" s="23" t="str">
        <f>'C02-A SPECIFIKACIJA '!A147</f>
        <v>SKLOP 12: Hemodializatorji površine 1,3 m²  (+ 0,1 m²)  - HF</v>
      </c>
      <c r="C30" s="19">
        <f>'C02-A SPECIFIKACIJA '!J152</f>
        <v>0</v>
      </c>
      <c r="D30" s="19">
        <f>'C02-A SPECIFIKACIJA '!K152</f>
        <v>0</v>
      </c>
    </row>
    <row r="31" spans="1:4" s="13" customFormat="1" ht="17.25" customHeight="1">
      <c r="A31" s="14">
        <v>15</v>
      </c>
      <c r="B31" s="20" t="str">
        <f>'C02-A SPECIFIKACIJA '!A156</f>
        <v>SKLOP 13: Hemodializatorji površine 1,5 m²  (+/- 0,1 m²) - HF</v>
      </c>
      <c r="C31" s="12">
        <f>'C02-A SPECIFIKACIJA '!J161</f>
        <v>0</v>
      </c>
      <c r="D31" s="12">
        <f>'C02-A SPECIFIKACIJA '!K161</f>
        <v>0</v>
      </c>
    </row>
    <row r="32" spans="1:4" s="13" customFormat="1" ht="17.25" customHeight="1">
      <c r="A32" s="14">
        <v>16</v>
      </c>
      <c r="B32" s="20" t="str">
        <f>'C02-A SPECIFIKACIJA '!A165</f>
        <v>SKLOP 14: Hemodializatorji površine 1,7 m² (+/- 0,1 m²) - HF</v>
      </c>
      <c r="C32" s="12">
        <f>'C02-A SPECIFIKACIJA '!J170</f>
        <v>0</v>
      </c>
      <c r="D32" s="12">
        <f>'C02-A SPECIFIKACIJA '!K170</f>
        <v>0</v>
      </c>
    </row>
    <row r="33" spans="1:4" s="13" customFormat="1" ht="17.25" customHeight="1">
      <c r="A33" s="14">
        <v>17</v>
      </c>
      <c r="B33" s="20" t="str">
        <f>'C02-A SPECIFIKACIJA '!A174</f>
        <v>SKLOP 15: Hemodializatorji površine 1,9 m² (+/- 0,1 m²) - HF</v>
      </c>
      <c r="C33" s="12">
        <f>'C02-A SPECIFIKACIJA '!J179</f>
        <v>0</v>
      </c>
      <c r="D33" s="12">
        <f>'C02-A SPECIFIKACIJA '!K179</f>
        <v>0</v>
      </c>
    </row>
    <row r="34" spans="1:4" s="13" customFormat="1" ht="17.25" customHeight="1">
      <c r="A34" s="14">
        <v>18</v>
      </c>
      <c r="B34" s="20" t="str">
        <f>'C02-A SPECIFIKACIJA '!A183</f>
        <v>SKLOP 16: Hemodializatorji površine 2,1 m² (+/- 0,1 m²)  - HF</v>
      </c>
      <c r="C34" s="12">
        <f>'C02-A SPECIFIKACIJA '!J188</f>
        <v>0</v>
      </c>
      <c r="D34" s="12">
        <f>'C02-A SPECIFIKACIJA '!K188</f>
        <v>0</v>
      </c>
    </row>
    <row r="35" spans="1:4" s="13" customFormat="1" ht="17.25" customHeight="1">
      <c r="A35" s="234">
        <v>19</v>
      </c>
      <c r="B35" s="236" t="str">
        <f>'C02-A SPECIFIKACIJA '!A192</f>
        <v>SKLOP 17: Hemodializatorji površine 2,4 m² (+/- 0,1 m²) - HF</v>
      </c>
      <c r="C35" s="235">
        <f>'C02-A SPECIFIKACIJA '!J197</f>
        <v>0</v>
      </c>
      <c r="D35" s="235">
        <f>'C02-A SPECIFIKACIJA '!K197</f>
        <v>0</v>
      </c>
    </row>
    <row r="36" spans="1:4" s="13" customFormat="1" ht="12.95" customHeight="1">
      <c r="A36" s="15"/>
      <c r="B36" s="16"/>
      <c r="C36" s="17"/>
      <c r="D36" s="17"/>
    </row>
    <row r="37" spans="1:4" s="13" customFormat="1" ht="15">
      <c r="A37" s="271" t="str">
        <f>'C02-A SPECIFIKACIJA '!A201</f>
        <v>DIALIZNI FILTRI ZA IZVAJANJE HEMODIALIZNEGA ZDRAVLJENJA ZA BHD, STERILIZIRANI Z VODNO PARO ali GAMA ŽARKI</v>
      </c>
      <c r="B37" s="272"/>
      <c r="C37" s="272"/>
      <c r="D37" s="272"/>
    </row>
    <row r="38" spans="1:4" s="13" customFormat="1" ht="15">
      <c r="A38" s="9" t="s">
        <v>3</v>
      </c>
      <c r="B38" s="9" t="s">
        <v>35</v>
      </c>
      <c r="C38" s="10" t="s">
        <v>125</v>
      </c>
      <c r="D38" s="10" t="s">
        <v>126</v>
      </c>
    </row>
    <row r="39" spans="1:4" s="13" customFormat="1" ht="17.25" customHeight="1">
      <c r="A39" s="14">
        <v>20</v>
      </c>
      <c r="B39" s="20" t="str">
        <f>'C02-A SPECIFIKACIJA '!A203</f>
        <v xml:space="preserve">SKLOP 18: Hemodializatorji površine 1,3 m² (+0,1 m²) - LF </v>
      </c>
      <c r="C39" s="12">
        <f>'C02-A SPECIFIKACIJA '!J208</f>
        <v>0</v>
      </c>
      <c r="D39" s="12">
        <f>'C02-A SPECIFIKACIJA '!K208</f>
        <v>0</v>
      </c>
    </row>
    <row r="40" spans="1:4" s="13" customFormat="1" ht="17.25" customHeight="1">
      <c r="A40" s="14">
        <v>21</v>
      </c>
      <c r="B40" s="20" t="str">
        <f>'C02-A SPECIFIKACIJA '!A212</f>
        <v>SKLOP 19: Hemodializatorji površine 1,5 m²  - LF</v>
      </c>
      <c r="C40" s="12">
        <f>'C02-A SPECIFIKACIJA '!J217</f>
        <v>0</v>
      </c>
      <c r="D40" s="12">
        <f>'C02-A SPECIFIKACIJA '!K217</f>
        <v>0</v>
      </c>
    </row>
    <row r="41" spans="1:4" s="13" customFormat="1" ht="17.25" customHeight="1">
      <c r="A41" s="14">
        <v>22</v>
      </c>
      <c r="B41" s="20" t="str">
        <f>'C02-A SPECIFIKACIJA '!A221</f>
        <v>SKLOP 20: Hemodializatorji površine 1,8 m² (+/- 0,1 m²) - LF</v>
      </c>
      <c r="C41" s="12">
        <f>'C02-A SPECIFIKACIJA '!J226</f>
        <v>0</v>
      </c>
      <c r="D41" s="12">
        <f>'C02-A SPECIFIKACIJA '!K226</f>
        <v>0</v>
      </c>
    </row>
    <row r="42" spans="1:4" s="13" customFormat="1" ht="17.25" customHeight="1">
      <c r="A42" s="234">
        <v>23</v>
      </c>
      <c r="B42" s="236" t="str">
        <f>'C02-A SPECIFIKACIJA '!A230</f>
        <v>SKLOP 21: Hemodializatorji površine 2,1 m² (+/- 0,1 m²) - LF</v>
      </c>
      <c r="C42" s="235">
        <f>'C02-A SPECIFIKACIJA '!J235</f>
        <v>0</v>
      </c>
      <c r="D42" s="235">
        <f>'C02-A SPECIFIKACIJA '!K235</f>
        <v>0</v>
      </c>
    </row>
    <row r="43" spans="1:4" s="13" customFormat="1" ht="12.95" customHeight="1">
      <c r="A43" s="15"/>
      <c r="B43" s="16"/>
      <c r="C43" s="17"/>
      <c r="D43" s="17"/>
    </row>
    <row r="44" spans="1:4" s="16" customFormat="1" ht="15">
      <c r="A44" s="18" t="str">
        <f>'C02-A SPECIFIKACIJA '!A239</f>
        <v>DIALIZNE IGLE</v>
      </c>
      <c r="B44" s="18"/>
      <c r="C44" s="17"/>
      <c r="D44" s="17"/>
    </row>
    <row r="45" spans="1:4" s="13" customFormat="1" ht="15">
      <c r="A45" s="9" t="s">
        <v>3</v>
      </c>
      <c r="B45" s="9" t="s">
        <v>35</v>
      </c>
      <c r="C45" s="10" t="s">
        <v>125</v>
      </c>
      <c r="D45" s="10" t="s">
        <v>126</v>
      </c>
    </row>
    <row r="46" spans="1:4" s="13" customFormat="1" ht="17.25" customHeight="1">
      <c r="A46" s="14">
        <v>24</v>
      </c>
      <c r="B46" s="20" t="str">
        <f>'C02-A SPECIFIKACIJA '!A241</f>
        <v>SKLOP 22: IGLE ZA HD - 1</v>
      </c>
      <c r="C46" s="12">
        <f>'C02-A SPECIFIKACIJA '!J249</f>
        <v>0</v>
      </c>
      <c r="D46" s="12">
        <f>'C02-A SPECIFIKACIJA '!K249</f>
        <v>0</v>
      </c>
    </row>
    <row r="47" spans="1:4" s="13" customFormat="1" ht="17.25" customHeight="1">
      <c r="A47" s="234">
        <v>25</v>
      </c>
      <c r="B47" s="236" t="str">
        <f>'C02-A SPECIFIKACIJA '!A253</f>
        <v>SKLOP 23: IGLE ZA HD - 2</v>
      </c>
      <c r="C47" s="235">
        <f>'C02-A SPECIFIKACIJA '!J259</f>
        <v>0</v>
      </c>
      <c r="D47" s="235">
        <f>'C02-A SPECIFIKACIJA '!K259</f>
        <v>0</v>
      </c>
    </row>
    <row r="48" spans="1:4" s="13" customFormat="1" ht="12.95" customHeight="1">
      <c r="A48" s="15"/>
      <c r="B48" s="16"/>
      <c r="C48" s="17"/>
      <c r="D48" s="17"/>
    </row>
    <row r="49" spans="1:4" s="16" customFormat="1" ht="15">
      <c r="A49" s="18" t="s">
        <v>146</v>
      </c>
      <c r="B49" s="18"/>
      <c r="C49" s="17"/>
      <c r="D49" s="17"/>
    </row>
    <row r="50" spans="1:4" s="13" customFormat="1" ht="15">
      <c r="A50" s="9" t="s">
        <v>3</v>
      </c>
      <c r="B50" s="9" t="s">
        <v>35</v>
      </c>
      <c r="C50" s="10" t="s">
        <v>125</v>
      </c>
      <c r="D50" s="10" t="s">
        <v>126</v>
      </c>
    </row>
    <row r="51" spans="1:4" s="13" customFormat="1" ht="17.25" customHeight="1">
      <c r="A51" s="237">
        <v>26</v>
      </c>
      <c r="B51" s="238" t="str">
        <f>'C02-A SPECIFIKACIJA '!A263</f>
        <v>SKLOP 24: INFUZIJSKI SISTEM LUER- LUER</v>
      </c>
      <c r="C51" s="239">
        <f>'C02-A SPECIFIKACIJA '!J268</f>
        <v>0</v>
      </c>
      <c r="D51" s="239">
        <f>'C02-A SPECIFIKACIJA '!K268</f>
        <v>0</v>
      </c>
    </row>
    <row r="52" spans="1:4" s="13" customFormat="1" ht="12.95" customHeight="1">
      <c r="A52" s="15"/>
      <c r="B52" s="16"/>
      <c r="C52" s="17"/>
      <c r="D52" s="17"/>
    </row>
    <row r="53" spans="1:4" s="16" customFormat="1" ht="15">
      <c r="A53" s="18" t="s">
        <v>162</v>
      </c>
      <c r="B53" s="18"/>
      <c r="C53" s="17"/>
      <c r="D53" s="17"/>
    </row>
    <row r="54" spans="1:4" s="13" customFormat="1" ht="15">
      <c r="A54" s="9" t="s">
        <v>3</v>
      </c>
      <c r="B54" s="9" t="s">
        <v>35</v>
      </c>
      <c r="C54" s="10" t="s">
        <v>125</v>
      </c>
      <c r="D54" s="10" t="s">
        <v>126</v>
      </c>
    </row>
    <row r="55" spans="1:4" s="13" customFormat="1" ht="17.25" customHeight="1">
      <c r="A55" s="237">
        <v>27</v>
      </c>
      <c r="B55" s="238" t="str">
        <f>'C02-A SPECIFIKACIJA '!A272</f>
        <v>SKLOP 25: SET ZA PRIKLJUČITEV IN IZKLJUČITEV</v>
      </c>
      <c r="C55" s="239">
        <f>'C02-A SPECIFIKACIJA '!J277</f>
        <v>0</v>
      </c>
      <c r="D55" s="239">
        <f>'C02-A SPECIFIKACIJA '!K277</f>
        <v>0</v>
      </c>
    </row>
    <row r="56" spans="1:4" s="13" customFormat="1" ht="17.25" customHeight="1">
      <c r="A56" s="147"/>
      <c r="B56" s="148"/>
      <c r="C56" s="17"/>
      <c r="D56" s="17"/>
    </row>
    <row r="57" spans="1:4" s="16" customFormat="1" ht="15">
      <c r="A57" s="18" t="s">
        <v>163</v>
      </c>
      <c r="B57" s="18"/>
      <c r="C57" s="17"/>
      <c r="D57" s="17"/>
    </row>
    <row r="58" spans="1:4" s="13" customFormat="1" ht="17.25" customHeight="1">
      <c r="A58" s="9" t="s">
        <v>3</v>
      </c>
      <c r="B58" s="9" t="s">
        <v>35</v>
      </c>
      <c r="C58" s="10" t="s">
        <v>125</v>
      </c>
      <c r="D58" s="10" t="s">
        <v>126</v>
      </c>
    </row>
    <row r="59" spans="1:4" s="13" customFormat="1" ht="17.25" customHeight="1">
      <c r="A59" s="237">
        <v>28</v>
      </c>
      <c r="B59" s="238" t="str">
        <f>'C02-A SPECIFIKACIJA '!A281</f>
        <v>SKLOP 26: KLEME</v>
      </c>
      <c r="C59" s="239">
        <f>'C02-A SPECIFIKACIJA '!J286</f>
        <v>0</v>
      </c>
      <c r="D59" s="239">
        <f>'C02-A SPECIFIKACIJA '!K286</f>
        <v>0</v>
      </c>
    </row>
    <row r="60" spans="1:4" s="13" customFormat="1" ht="17.25" customHeight="1">
      <c r="A60" s="147"/>
      <c r="B60" s="148"/>
      <c r="C60" s="17"/>
      <c r="D60" s="17"/>
    </row>
    <row r="61" spans="1:4" s="13" customFormat="1" ht="12.95" customHeight="1">
      <c r="A61" s="15"/>
      <c r="B61" s="16"/>
      <c r="C61" s="17"/>
      <c r="D61" s="17"/>
    </row>
    <row r="62" spans="1:4" s="13" customFormat="1" ht="15">
      <c r="A62" s="151" t="str">
        <f>'C02-A SPECIFIKACIJA '!A290</f>
        <v>REDNO IN IZREDNO SERVISIRANJE DIALIZNIH MONITORJEV</v>
      </c>
      <c r="B62" s="151"/>
      <c r="C62" s="152"/>
      <c r="D62" s="152"/>
    </row>
    <row r="63" spans="1:4" s="13" customFormat="1" ht="15">
      <c r="A63" s="9" t="s">
        <v>3</v>
      </c>
      <c r="B63" s="9" t="s">
        <v>35</v>
      </c>
      <c r="C63" s="10" t="s">
        <v>125</v>
      </c>
      <c r="D63" s="10" t="s">
        <v>126</v>
      </c>
    </row>
    <row r="64" spans="1:4" s="13" customFormat="1" ht="33.75" customHeight="1">
      <c r="A64" s="14">
        <v>29</v>
      </c>
      <c r="B64" s="21" t="str">
        <f>'C02-A SPECIFIKACIJA '!A292</f>
        <v>SKLOP 27: REDNO IN IZREDNO SERVISIRANJE DIALIZNIH MONITORJEV FRESENIUS</v>
      </c>
      <c r="C64" s="12">
        <f>'C02-A SPECIFIKACIJA '!J316</f>
        <v>0</v>
      </c>
      <c r="D64" s="12">
        <f>'C02-A SPECIFIKACIJA '!K316</f>
        <v>0</v>
      </c>
    </row>
    <row r="65" spans="1:4" s="13" customFormat="1" ht="12.75" customHeight="1">
      <c r="A65" s="147"/>
      <c r="B65" s="148"/>
      <c r="C65" s="17"/>
      <c r="D65" s="17"/>
    </row>
    <row r="66" spans="1:4" s="2" customFormat="1" ht="6.95" customHeight="1">
      <c r="A66" s="7"/>
      <c r="B66" s="8"/>
      <c r="C66" s="11"/>
      <c r="D66" s="11"/>
    </row>
    <row r="67" spans="1:4" s="2" customFormat="1" ht="15">
      <c r="A67" s="155"/>
      <c r="B67" s="156" t="s">
        <v>173</v>
      </c>
      <c r="C67" s="157">
        <f>SUM(C8:C66)</f>
        <v>0</v>
      </c>
      <c r="D67" s="157">
        <f>SUM(D8:D66)</f>
        <v>0</v>
      </c>
    </row>
    <row r="68" spans="1:4" ht="15.75" thickBot="1">
      <c r="A68" s="153"/>
      <c r="B68" s="154"/>
      <c r="C68" s="158" t="s">
        <v>62</v>
      </c>
      <c r="D68" s="158" t="s">
        <v>63</v>
      </c>
    </row>
    <row r="69" spans="1:4" ht="13.5" thickTop="1">
      <c r="A69" s="4"/>
      <c r="C69" s="5"/>
      <c r="D69" s="5"/>
    </row>
    <row r="72" spans="1:4">
      <c r="A72" s="4"/>
    </row>
    <row r="73" spans="1:4">
      <c r="A73" s="6"/>
    </row>
    <row r="79" spans="1:4">
      <c r="B79" s="2" t="s">
        <v>36</v>
      </c>
    </row>
  </sheetData>
  <sheetProtection selectLockedCells="1" selectUnlockedCells="1"/>
  <mergeCells count="6">
    <mergeCell ref="A37:D37"/>
    <mergeCell ref="A6:D6"/>
    <mergeCell ref="A2:C2"/>
    <mergeCell ref="A3:C3"/>
    <mergeCell ref="A4:C4"/>
    <mergeCell ref="A27:D27"/>
  </mergeCells>
  <pageMargins left="0.7" right="0.7" top="0.9" bottom="0.53" header="0.3" footer="0.3"/>
  <pageSetup paperSize="9" scale="75" orientation="portrait" r:id="rId1"/>
  <headerFooter>
    <oddHeader>&amp;LBOLNIŠNICA SEŽANA
Cankarjeva ulica 4
6210 Sežana&amp;CPredmet javnega naročila: 
"Nabava dializnega potrošnega materiala, 
ter redno in izredno servisiranje monitorjev"&amp;R OBRAZEC C02: PREDRAČUN</oddHeader>
    <oddFooter>&amp;LJN 02/22 - Nabava dializnega potrošnega materiala, ter redno in izredno servisiranje monitorjev&amp;R&amp;P /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O329"/>
  <sheetViews>
    <sheetView zoomScale="85" zoomScaleNormal="85" zoomScaleSheetLayoutView="85" zoomScalePageLayoutView="85" workbookViewId="0">
      <selection activeCell="H309" sqref="H309:H315"/>
    </sheetView>
  </sheetViews>
  <sheetFormatPr defaultColWidth="4.42578125" defaultRowHeight="12.75"/>
  <cols>
    <col min="1" max="1" width="8.42578125" customWidth="1"/>
    <col min="2" max="2" width="44.28515625" customWidth="1"/>
    <col min="4" max="4" width="8.85546875" style="45" customWidth="1"/>
    <col min="5" max="5" width="25.42578125" style="45" customWidth="1"/>
    <col min="6" max="6" width="26.5703125" style="45" customWidth="1"/>
    <col min="7" max="7" width="14.42578125" style="45" customWidth="1"/>
    <col min="8" max="8" width="9.7109375" style="1" customWidth="1"/>
    <col min="9" max="9" width="6.85546875" style="1" customWidth="1"/>
    <col min="10" max="10" width="13.5703125" style="46" customWidth="1"/>
    <col min="11" max="11" width="12.140625" style="46" customWidth="1"/>
    <col min="12" max="12" width="1.5703125" style="46" customWidth="1"/>
    <col min="13" max="13" width="9" style="249" customWidth="1"/>
    <col min="14" max="14" width="18.28515625" customWidth="1"/>
    <col min="15" max="15" width="21.85546875" customWidth="1"/>
    <col min="252" max="252" width="8.42578125" customWidth="1"/>
    <col min="253" max="253" width="44.28515625" customWidth="1"/>
    <col min="255" max="255" width="7.28515625" customWidth="1"/>
    <col min="256" max="256" width="9.7109375" customWidth="1"/>
    <col min="257" max="257" width="6.85546875" customWidth="1"/>
    <col min="258" max="258" width="12.85546875" customWidth="1"/>
    <col min="259" max="259" width="11.42578125" customWidth="1"/>
    <col min="260" max="260" width="1.5703125" customWidth="1"/>
    <col min="262" max="262" width="12.85546875" bestFit="1" customWidth="1"/>
    <col min="263" max="263" width="0" hidden="1" customWidth="1"/>
    <col min="264" max="264" width="10.7109375" bestFit="1" customWidth="1"/>
    <col min="508" max="508" width="8.42578125" customWidth="1"/>
    <col min="509" max="509" width="44.28515625" customWidth="1"/>
    <col min="511" max="511" width="7.28515625" customWidth="1"/>
    <col min="512" max="512" width="9.7109375" customWidth="1"/>
    <col min="513" max="513" width="6.85546875" customWidth="1"/>
    <col min="514" max="514" width="12.85546875" customWidth="1"/>
    <col min="515" max="515" width="11.42578125" customWidth="1"/>
    <col min="516" max="516" width="1.5703125" customWidth="1"/>
    <col min="518" max="518" width="12.85546875" bestFit="1" customWidth="1"/>
    <col min="519" max="519" width="0" hidden="1" customWidth="1"/>
    <col min="520" max="520" width="10.7109375" bestFit="1" customWidth="1"/>
    <col min="764" max="764" width="8.42578125" customWidth="1"/>
    <col min="765" max="765" width="44.28515625" customWidth="1"/>
    <col min="767" max="767" width="7.28515625" customWidth="1"/>
    <col min="768" max="768" width="9.7109375" customWidth="1"/>
    <col min="769" max="769" width="6.85546875" customWidth="1"/>
    <col min="770" max="770" width="12.85546875" customWidth="1"/>
    <col min="771" max="771" width="11.42578125" customWidth="1"/>
    <col min="772" max="772" width="1.5703125" customWidth="1"/>
    <col min="774" max="774" width="12.85546875" bestFit="1" customWidth="1"/>
    <col min="775" max="775" width="0" hidden="1" customWidth="1"/>
    <col min="776" max="776" width="10.7109375" bestFit="1" customWidth="1"/>
    <col min="1020" max="1020" width="8.42578125" customWidth="1"/>
    <col min="1021" max="1021" width="44.28515625" customWidth="1"/>
    <col min="1023" max="1023" width="7.28515625" customWidth="1"/>
    <col min="1024" max="1024" width="9.7109375" customWidth="1"/>
    <col min="1025" max="1025" width="6.85546875" customWidth="1"/>
    <col min="1026" max="1026" width="12.85546875" customWidth="1"/>
    <col min="1027" max="1027" width="11.42578125" customWidth="1"/>
    <col min="1028" max="1028" width="1.5703125" customWidth="1"/>
    <col min="1030" max="1030" width="12.85546875" bestFit="1" customWidth="1"/>
    <col min="1031" max="1031" width="0" hidden="1" customWidth="1"/>
    <col min="1032" max="1032" width="10.7109375" bestFit="1" customWidth="1"/>
    <col min="1276" max="1276" width="8.42578125" customWidth="1"/>
    <col min="1277" max="1277" width="44.28515625" customWidth="1"/>
    <col min="1279" max="1279" width="7.28515625" customWidth="1"/>
    <col min="1280" max="1280" width="9.7109375" customWidth="1"/>
    <col min="1281" max="1281" width="6.85546875" customWidth="1"/>
    <col min="1282" max="1282" width="12.85546875" customWidth="1"/>
    <col min="1283" max="1283" width="11.42578125" customWidth="1"/>
    <col min="1284" max="1284" width="1.5703125" customWidth="1"/>
    <col min="1286" max="1286" width="12.85546875" bestFit="1" customWidth="1"/>
    <col min="1287" max="1287" width="0" hidden="1" customWidth="1"/>
    <col min="1288" max="1288" width="10.7109375" bestFit="1" customWidth="1"/>
    <col min="1532" max="1532" width="8.42578125" customWidth="1"/>
    <col min="1533" max="1533" width="44.28515625" customWidth="1"/>
    <col min="1535" max="1535" width="7.28515625" customWidth="1"/>
    <col min="1536" max="1536" width="9.7109375" customWidth="1"/>
    <col min="1537" max="1537" width="6.85546875" customWidth="1"/>
    <col min="1538" max="1538" width="12.85546875" customWidth="1"/>
    <col min="1539" max="1539" width="11.42578125" customWidth="1"/>
    <col min="1540" max="1540" width="1.5703125" customWidth="1"/>
    <col min="1542" max="1542" width="12.85546875" bestFit="1" customWidth="1"/>
    <col min="1543" max="1543" width="0" hidden="1" customWidth="1"/>
    <col min="1544" max="1544" width="10.7109375" bestFit="1" customWidth="1"/>
    <col min="1788" max="1788" width="8.42578125" customWidth="1"/>
    <col min="1789" max="1789" width="44.28515625" customWidth="1"/>
    <col min="1791" max="1791" width="7.28515625" customWidth="1"/>
    <col min="1792" max="1792" width="9.7109375" customWidth="1"/>
    <col min="1793" max="1793" width="6.85546875" customWidth="1"/>
    <col min="1794" max="1794" width="12.85546875" customWidth="1"/>
    <col min="1795" max="1795" width="11.42578125" customWidth="1"/>
    <col min="1796" max="1796" width="1.5703125" customWidth="1"/>
    <col min="1798" max="1798" width="12.85546875" bestFit="1" customWidth="1"/>
    <col min="1799" max="1799" width="0" hidden="1" customWidth="1"/>
    <col min="1800" max="1800" width="10.7109375" bestFit="1" customWidth="1"/>
    <col min="2044" max="2044" width="8.42578125" customWidth="1"/>
    <col min="2045" max="2045" width="44.28515625" customWidth="1"/>
    <col min="2047" max="2047" width="7.28515625" customWidth="1"/>
    <col min="2048" max="2048" width="9.7109375" customWidth="1"/>
    <col min="2049" max="2049" width="6.85546875" customWidth="1"/>
    <col min="2050" max="2050" width="12.85546875" customWidth="1"/>
    <col min="2051" max="2051" width="11.42578125" customWidth="1"/>
    <col min="2052" max="2052" width="1.5703125" customWidth="1"/>
    <col min="2054" max="2054" width="12.85546875" bestFit="1" customWidth="1"/>
    <col min="2055" max="2055" width="0" hidden="1" customWidth="1"/>
    <col min="2056" max="2056" width="10.7109375" bestFit="1" customWidth="1"/>
    <col min="2300" max="2300" width="8.42578125" customWidth="1"/>
    <col min="2301" max="2301" width="44.28515625" customWidth="1"/>
    <col min="2303" max="2303" width="7.28515625" customWidth="1"/>
    <col min="2304" max="2304" width="9.7109375" customWidth="1"/>
    <col min="2305" max="2305" width="6.85546875" customWidth="1"/>
    <col min="2306" max="2306" width="12.85546875" customWidth="1"/>
    <col min="2307" max="2307" width="11.42578125" customWidth="1"/>
    <col min="2308" max="2308" width="1.5703125" customWidth="1"/>
    <col min="2310" max="2310" width="12.85546875" bestFit="1" customWidth="1"/>
    <col min="2311" max="2311" width="0" hidden="1" customWidth="1"/>
    <col min="2312" max="2312" width="10.7109375" bestFit="1" customWidth="1"/>
    <col min="2556" max="2556" width="8.42578125" customWidth="1"/>
    <col min="2557" max="2557" width="44.28515625" customWidth="1"/>
    <col min="2559" max="2559" width="7.28515625" customWidth="1"/>
    <col min="2560" max="2560" width="9.7109375" customWidth="1"/>
    <col min="2561" max="2561" width="6.85546875" customWidth="1"/>
    <col min="2562" max="2562" width="12.85546875" customWidth="1"/>
    <col min="2563" max="2563" width="11.42578125" customWidth="1"/>
    <col min="2564" max="2564" width="1.5703125" customWidth="1"/>
    <col min="2566" max="2566" width="12.85546875" bestFit="1" customWidth="1"/>
    <col min="2567" max="2567" width="0" hidden="1" customWidth="1"/>
    <col min="2568" max="2568" width="10.7109375" bestFit="1" customWidth="1"/>
    <col min="2812" max="2812" width="8.42578125" customWidth="1"/>
    <col min="2813" max="2813" width="44.28515625" customWidth="1"/>
    <col min="2815" max="2815" width="7.28515625" customWidth="1"/>
    <col min="2816" max="2816" width="9.7109375" customWidth="1"/>
    <col min="2817" max="2817" width="6.85546875" customWidth="1"/>
    <col min="2818" max="2818" width="12.85546875" customWidth="1"/>
    <col min="2819" max="2819" width="11.42578125" customWidth="1"/>
    <col min="2820" max="2820" width="1.5703125" customWidth="1"/>
    <col min="2822" max="2822" width="12.85546875" bestFit="1" customWidth="1"/>
    <col min="2823" max="2823" width="0" hidden="1" customWidth="1"/>
    <col min="2824" max="2824" width="10.7109375" bestFit="1" customWidth="1"/>
    <col min="3068" max="3068" width="8.42578125" customWidth="1"/>
    <col min="3069" max="3069" width="44.28515625" customWidth="1"/>
    <col min="3071" max="3071" width="7.28515625" customWidth="1"/>
    <col min="3072" max="3072" width="9.7109375" customWidth="1"/>
    <col min="3073" max="3073" width="6.85546875" customWidth="1"/>
    <col min="3074" max="3074" width="12.85546875" customWidth="1"/>
    <col min="3075" max="3075" width="11.42578125" customWidth="1"/>
    <col min="3076" max="3076" width="1.5703125" customWidth="1"/>
    <col min="3078" max="3078" width="12.85546875" bestFit="1" customWidth="1"/>
    <col min="3079" max="3079" width="0" hidden="1" customWidth="1"/>
    <col min="3080" max="3080" width="10.7109375" bestFit="1" customWidth="1"/>
    <col min="3324" max="3324" width="8.42578125" customWidth="1"/>
    <col min="3325" max="3325" width="44.28515625" customWidth="1"/>
    <col min="3327" max="3327" width="7.28515625" customWidth="1"/>
    <col min="3328" max="3328" width="9.7109375" customWidth="1"/>
    <col min="3329" max="3329" width="6.85546875" customWidth="1"/>
    <col min="3330" max="3330" width="12.85546875" customWidth="1"/>
    <col min="3331" max="3331" width="11.42578125" customWidth="1"/>
    <col min="3332" max="3332" width="1.5703125" customWidth="1"/>
    <col min="3334" max="3334" width="12.85546875" bestFit="1" customWidth="1"/>
    <col min="3335" max="3335" width="0" hidden="1" customWidth="1"/>
    <col min="3336" max="3336" width="10.7109375" bestFit="1" customWidth="1"/>
    <col min="3580" max="3580" width="8.42578125" customWidth="1"/>
    <col min="3581" max="3581" width="44.28515625" customWidth="1"/>
    <col min="3583" max="3583" width="7.28515625" customWidth="1"/>
    <col min="3584" max="3584" width="9.7109375" customWidth="1"/>
    <col min="3585" max="3585" width="6.85546875" customWidth="1"/>
    <col min="3586" max="3586" width="12.85546875" customWidth="1"/>
    <col min="3587" max="3587" width="11.42578125" customWidth="1"/>
    <col min="3588" max="3588" width="1.5703125" customWidth="1"/>
    <col min="3590" max="3590" width="12.85546875" bestFit="1" customWidth="1"/>
    <col min="3591" max="3591" width="0" hidden="1" customWidth="1"/>
    <col min="3592" max="3592" width="10.7109375" bestFit="1" customWidth="1"/>
    <col min="3836" max="3836" width="8.42578125" customWidth="1"/>
    <col min="3837" max="3837" width="44.28515625" customWidth="1"/>
    <col min="3839" max="3839" width="7.28515625" customWidth="1"/>
    <col min="3840" max="3840" width="9.7109375" customWidth="1"/>
    <col min="3841" max="3841" width="6.85546875" customWidth="1"/>
    <col min="3842" max="3842" width="12.85546875" customWidth="1"/>
    <col min="3843" max="3843" width="11.42578125" customWidth="1"/>
    <col min="3844" max="3844" width="1.5703125" customWidth="1"/>
    <col min="3846" max="3846" width="12.85546875" bestFit="1" customWidth="1"/>
    <col min="3847" max="3847" width="0" hidden="1" customWidth="1"/>
    <col min="3848" max="3848" width="10.7109375" bestFit="1" customWidth="1"/>
    <col min="4092" max="4092" width="8.42578125" customWidth="1"/>
    <col min="4093" max="4093" width="44.28515625" customWidth="1"/>
    <col min="4095" max="4095" width="7.28515625" customWidth="1"/>
    <col min="4096" max="4096" width="9.7109375" customWidth="1"/>
    <col min="4097" max="4097" width="6.85546875" customWidth="1"/>
    <col min="4098" max="4098" width="12.85546875" customWidth="1"/>
    <col min="4099" max="4099" width="11.42578125" customWidth="1"/>
    <col min="4100" max="4100" width="1.5703125" customWidth="1"/>
    <col min="4102" max="4102" width="12.85546875" bestFit="1" customWidth="1"/>
    <col min="4103" max="4103" width="0" hidden="1" customWidth="1"/>
    <col min="4104" max="4104" width="10.7109375" bestFit="1" customWidth="1"/>
    <col min="4348" max="4348" width="8.42578125" customWidth="1"/>
    <col min="4349" max="4349" width="44.28515625" customWidth="1"/>
    <col min="4351" max="4351" width="7.28515625" customWidth="1"/>
    <col min="4352" max="4352" width="9.7109375" customWidth="1"/>
    <col min="4353" max="4353" width="6.85546875" customWidth="1"/>
    <col min="4354" max="4354" width="12.85546875" customWidth="1"/>
    <col min="4355" max="4355" width="11.42578125" customWidth="1"/>
    <col min="4356" max="4356" width="1.5703125" customWidth="1"/>
    <col min="4358" max="4358" width="12.85546875" bestFit="1" customWidth="1"/>
    <col min="4359" max="4359" width="0" hidden="1" customWidth="1"/>
    <col min="4360" max="4360" width="10.7109375" bestFit="1" customWidth="1"/>
    <col min="4604" max="4604" width="8.42578125" customWidth="1"/>
    <col min="4605" max="4605" width="44.28515625" customWidth="1"/>
    <col min="4607" max="4607" width="7.28515625" customWidth="1"/>
    <col min="4608" max="4608" width="9.7109375" customWidth="1"/>
    <col min="4609" max="4609" width="6.85546875" customWidth="1"/>
    <col min="4610" max="4610" width="12.85546875" customWidth="1"/>
    <col min="4611" max="4611" width="11.42578125" customWidth="1"/>
    <col min="4612" max="4612" width="1.5703125" customWidth="1"/>
    <col min="4614" max="4614" width="12.85546875" bestFit="1" customWidth="1"/>
    <col min="4615" max="4615" width="0" hidden="1" customWidth="1"/>
    <col min="4616" max="4616" width="10.7109375" bestFit="1" customWidth="1"/>
    <col min="4860" max="4860" width="8.42578125" customWidth="1"/>
    <col min="4861" max="4861" width="44.28515625" customWidth="1"/>
    <col min="4863" max="4863" width="7.28515625" customWidth="1"/>
    <col min="4864" max="4864" width="9.7109375" customWidth="1"/>
    <col min="4865" max="4865" width="6.85546875" customWidth="1"/>
    <col min="4866" max="4866" width="12.85546875" customWidth="1"/>
    <col min="4867" max="4867" width="11.42578125" customWidth="1"/>
    <col min="4868" max="4868" width="1.5703125" customWidth="1"/>
    <col min="4870" max="4870" width="12.85546875" bestFit="1" customWidth="1"/>
    <col min="4871" max="4871" width="0" hidden="1" customWidth="1"/>
    <col min="4872" max="4872" width="10.7109375" bestFit="1" customWidth="1"/>
    <col min="5116" max="5116" width="8.42578125" customWidth="1"/>
    <col min="5117" max="5117" width="44.28515625" customWidth="1"/>
    <col min="5119" max="5119" width="7.28515625" customWidth="1"/>
    <col min="5120" max="5120" width="9.7109375" customWidth="1"/>
    <col min="5121" max="5121" width="6.85546875" customWidth="1"/>
    <col min="5122" max="5122" width="12.85546875" customWidth="1"/>
    <col min="5123" max="5123" width="11.42578125" customWidth="1"/>
    <col min="5124" max="5124" width="1.5703125" customWidth="1"/>
    <col min="5126" max="5126" width="12.85546875" bestFit="1" customWidth="1"/>
    <col min="5127" max="5127" width="0" hidden="1" customWidth="1"/>
    <col min="5128" max="5128" width="10.7109375" bestFit="1" customWidth="1"/>
    <col min="5372" max="5372" width="8.42578125" customWidth="1"/>
    <col min="5373" max="5373" width="44.28515625" customWidth="1"/>
    <col min="5375" max="5375" width="7.28515625" customWidth="1"/>
    <col min="5376" max="5376" width="9.7109375" customWidth="1"/>
    <col min="5377" max="5377" width="6.85546875" customWidth="1"/>
    <col min="5378" max="5378" width="12.85546875" customWidth="1"/>
    <col min="5379" max="5379" width="11.42578125" customWidth="1"/>
    <col min="5380" max="5380" width="1.5703125" customWidth="1"/>
    <col min="5382" max="5382" width="12.85546875" bestFit="1" customWidth="1"/>
    <col min="5383" max="5383" width="0" hidden="1" customWidth="1"/>
    <col min="5384" max="5384" width="10.7109375" bestFit="1" customWidth="1"/>
    <col min="5628" max="5628" width="8.42578125" customWidth="1"/>
    <col min="5629" max="5629" width="44.28515625" customWidth="1"/>
    <col min="5631" max="5631" width="7.28515625" customWidth="1"/>
    <col min="5632" max="5632" width="9.7109375" customWidth="1"/>
    <col min="5633" max="5633" width="6.85546875" customWidth="1"/>
    <col min="5634" max="5634" width="12.85546875" customWidth="1"/>
    <col min="5635" max="5635" width="11.42578125" customWidth="1"/>
    <col min="5636" max="5636" width="1.5703125" customWidth="1"/>
    <col min="5638" max="5638" width="12.85546875" bestFit="1" customWidth="1"/>
    <col min="5639" max="5639" width="0" hidden="1" customWidth="1"/>
    <col min="5640" max="5640" width="10.7109375" bestFit="1" customWidth="1"/>
    <col min="5884" max="5884" width="8.42578125" customWidth="1"/>
    <col min="5885" max="5885" width="44.28515625" customWidth="1"/>
    <col min="5887" max="5887" width="7.28515625" customWidth="1"/>
    <col min="5888" max="5888" width="9.7109375" customWidth="1"/>
    <col min="5889" max="5889" width="6.85546875" customWidth="1"/>
    <col min="5890" max="5890" width="12.85546875" customWidth="1"/>
    <col min="5891" max="5891" width="11.42578125" customWidth="1"/>
    <col min="5892" max="5892" width="1.5703125" customWidth="1"/>
    <col min="5894" max="5894" width="12.85546875" bestFit="1" customWidth="1"/>
    <col min="5895" max="5895" width="0" hidden="1" customWidth="1"/>
    <col min="5896" max="5896" width="10.7109375" bestFit="1" customWidth="1"/>
    <col min="6140" max="6140" width="8.42578125" customWidth="1"/>
    <col min="6141" max="6141" width="44.28515625" customWidth="1"/>
    <col min="6143" max="6143" width="7.28515625" customWidth="1"/>
    <col min="6144" max="6144" width="9.7109375" customWidth="1"/>
    <col min="6145" max="6145" width="6.85546875" customWidth="1"/>
    <col min="6146" max="6146" width="12.85546875" customWidth="1"/>
    <col min="6147" max="6147" width="11.42578125" customWidth="1"/>
    <col min="6148" max="6148" width="1.5703125" customWidth="1"/>
    <col min="6150" max="6150" width="12.85546875" bestFit="1" customWidth="1"/>
    <col min="6151" max="6151" width="0" hidden="1" customWidth="1"/>
    <col min="6152" max="6152" width="10.7109375" bestFit="1" customWidth="1"/>
    <col min="6396" max="6396" width="8.42578125" customWidth="1"/>
    <col min="6397" max="6397" width="44.28515625" customWidth="1"/>
    <col min="6399" max="6399" width="7.28515625" customWidth="1"/>
    <col min="6400" max="6400" width="9.7109375" customWidth="1"/>
    <col min="6401" max="6401" width="6.85546875" customWidth="1"/>
    <col min="6402" max="6402" width="12.85546875" customWidth="1"/>
    <col min="6403" max="6403" width="11.42578125" customWidth="1"/>
    <col min="6404" max="6404" width="1.5703125" customWidth="1"/>
    <col min="6406" max="6406" width="12.85546875" bestFit="1" customWidth="1"/>
    <col min="6407" max="6407" width="0" hidden="1" customWidth="1"/>
    <col min="6408" max="6408" width="10.7109375" bestFit="1" customWidth="1"/>
    <col min="6652" max="6652" width="8.42578125" customWidth="1"/>
    <col min="6653" max="6653" width="44.28515625" customWidth="1"/>
    <col min="6655" max="6655" width="7.28515625" customWidth="1"/>
    <col min="6656" max="6656" width="9.7109375" customWidth="1"/>
    <col min="6657" max="6657" width="6.85546875" customWidth="1"/>
    <col min="6658" max="6658" width="12.85546875" customWidth="1"/>
    <col min="6659" max="6659" width="11.42578125" customWidth="1"/>
    <col min="6660" max="6660" width="1.5703125" customWidth="1"/>
    <col min="6662" max="6662" width="12.85546875" bestFit="1" customWidth="1"/>
    <col min="6663" max="6663" width="0" hidden="1" customWidth="1"/>
    <col min="6664" max="6664" width="10.7109375" bestFit="1" customWidth="1"/>
    <col min="6908" max="6908" width="8.42578125" customWidth="1"/>
    <col min="6909" max="6909" width="44.28515625" customWidth="1"/>
    <col min="6911" max="6911" width="7.28515625" customWidth="1"/>
    <col min="6912" max="6912" width="9.7109375" customWidth="1"/>
    <col min="6913" max="6913" width="6.85546875" customWidth="1"/>
    <col min="6914" max="6914" width="12.85546875" customWidth="1"/>
    <col min="6915" max="6915" width="11.42578125" customWidth="1"/>
    <col min="6916" max="6916" width="1.5703125" customWidth="1"/>
    <col min="6918" max="6918" width="12.85546875" bestFit="1" customWidth="1"/>
    <col min="6919" max="6919" width="0" hidden="1" customWidth="1"/>
    <col min="6920" max="6920" width="10.7109375" bestFit="1" customWidth="1"/>
    <col min="7164" max="7164" width="8.42578125" customWidth="1"/>
    <col min="7165" max="7165" width="44.28515625" customWidth="1"/>
    <col min="7167" max="7167" width="7.28515625" customWidth="1"/>
    <col min="7168" max="7168" width="9.7109375" customWidth="1"/>
    <col min="7169" max="7169" width="6.85546875" customWidth="1"/>
    <col min="7170" max="7170" width="12.85546875" customWidth="1"/>
    <col min="7171" max="7171" width="11.42578125" customWidth="1"/>
    <col min="7172" max="7172" width="1.5703125" customWidth="1"/>
    <col min="7174" max="7174" width="12.85546875" bestFit="1" customWidth="1"/>
    <col min="7175" max="7175" width="0" hidden="1" customWidth="1"/>
    <col min="7176" max="7176" width="10.7109375" bestFit="1" customWidth="1"/>
    <col min="7420" max="7420" width="8.42578125" customWidth="1"/>
    <col min="7421" max="7421" width="44.28515625" customWidth="1"/>
    <col min="7423" max="7423" width="7.28515625" customWidth="1"/>
    <col min="7424" max="7424" width="9.7109375" customWidth="1"/>
    <col min="7425" max="7425" width="6.85546875" customWidth="1"/>
    <col min="7426" max="7426" width="12.85546875" customWidth="1"/>
    <col min="7427" max="7427" width="11.42578125" customWidth="1"/>
    <col min="7428" max="7428" width="1.5703125" customWidth="1"/>
    <col min="7430" max="7430" width="12.85546875" bestFit="1" customWidth="1"/>
    <col min="7431" max="7431" width="0" hidden="1" customWidth="1"/>
    <col min="7432" max="7432" width="10.7109375" bestFit="1" customWidth="1"/>
    <col min="7676" max="7676" width="8.42578125" customWidth="1"/>
    <col min="7677" max="7677" width="44.28515625" customWidth="1"/>
    <col min="7679" max="7679" width="7.28515625" customWidth="1"/>
    <col min="7680" max="7680" width="9.7109375" customWidth="1"/>
    <col min="7681" max="7681" width="6.85546875" customWidth="1"/>
    <col min="7682" max="7682" width="12.85546875" customWidth="1"/>
    <col min="7683" max="7683" width="11.42578125" customWidth="1"/>
    <col min="7684" max="7684" width="1.5703125" customWidth="1"/>
    <col min="7686" max="7686" width="12.85546875" bestFit="1" customWidth="1"/>
    <col min="7687" max="7687" width="0" hidden="1" customWidth="1"/>
    <col min="7688" max="7688" width="10.7109375" bestFit="1" customWidth="1"/>
    <col min="7932" max="7932" width="8.42578125" customWidth="1"/>
    <col min="7933" max="7933" width="44.28515625" customWidth="1"/>
    <col min="7935" max="7935" width="7.28515625" customWidth="1"/>
    <col min="7936" max="7936" width="9.7109375" customWidth="1"/>
    <col min="7937" max="7937" width="6.85546875" customWidth="1"/>
    <col min="7938" max="7938" width="12.85546875" customWidth="1"/>
    <col min="7939" max="7939" width="11.42578125" customWidth="1"/>
    <col min="7940" max="7940" width="1.5703125" customWidth="1"/>
    <col min="7942" max="7942" width="12.85546875" bestFit="1" customWidth="1"/>
    <col min="7943" max="7943" width="0" hidden="1" customWidth="1"/>
    <col min="7944" max="7944" width="10.7109375" bestFit="1" customWidth="1"/>
    <col min="8188" max="8188" width="8.42578125" customWidth="1"/>
    <col min="8189" max="8189" width="44.28515625" customWidth="1"/>
    <col min="8191" max="8191" width="7.28515625" customWidth="1"/>
    <col min="8192" max="8192" width="9.7109375" customWidth="1"/>
    <col min="8193" max="8193" width="6.85546875" customWidth="1"/>
    <col min="8194" max="8194" width="12.85546875" customWidth="1"/>
    <col min="8195" max="8195" width="11.42578125" customWidth="1"/>
    <col min="8196" max="8196" width="1.5703125" customWidth="1"/>
    <col min="8198" max="8198" width="12.85546875" bestFit="1" customWidth="1"/>
    <col min="8199" max="8199" width="0" hidden="1" customWidth="1"/>
    <col min="8200" max="8200" width="10.7109375" bestFit="1" customWidth="1"/>
    <col min="8444" max="8444" width="8.42578125" customWidth="1"/>
    <col min="8445" max="8445" width="44.28515625" customWidth="1"/>
    <col min="8447" max="8447" width="7.28515625" customWidth="1"/>
    <col min="8448" max="8448" width="9.7109375" customWidth="1"/>
    <col min="8449" max="8449" width="6.85546875" customWidth="1"/>
    <col min="8450" max="8450" width="12.85546875" customWidth="1"/>
    <col min="8451" max="8451" width="11.42578125" customWidth="1"/>
    <col min="8452" max="8452" width="1.5703125" customWidth="1"/>
    <col min="8454" max="8454" width="12.85546875" bestFit="1" customWidth="1"/>
    <col min="8455" max="8455" width="0" hidden="1" customWidth="1"/>
    <col min="8456" max="8456" width="10.7109375" bestFit="1" customWidth="1"/>
    <col min="8700" max="8700" width="8.42578125" customWidth="1"/>
    <col min="8701" max="8701" width="44.28515625" customWidth="1"/>
    <col min="8703" max="8703" width="7.28515625" customWidth="1"/>
    <col min="8704" max="8704" width="9.7109375" customWidth="1"/>
    <col min="8705" max="8705" width="6.85546875" customWidth="1"/>
    <col min="8706" max="8706" width="12.85546875" customWidth="1"/>
    <col min="8707" max="8707" width="11.42578125" customWidth="1"/>
    <col min="8708" max="8708" width="1.5703125" customWidth="1"/>
    <col min="8710" max="8710" width="12.85546875" bestFit="1" customWidth="1"/>
    <col min="8711" max="8711" width="0" hidden="1" customWidth="1"/>
    <col min="8712" max="8712" width="10.7109375" bestFit="1" customWidth="1"/>
    <col min="8956" max="8956" width="8.42578125" customWidth="1"/>
    <col min="8957" max="8957" width="44.28515625" customWidth="1"/>
    <col min="8959" max="8959" width="7.28515625" customWidth="1"/>
    <col min="8960" max="8960" width="9.7109375" customWidth="1"/>
    <col min="8961" max="8961" width="6.85546875" customWidth="1"/>
    <col min="8962" max="8962" width="12.85546875" customWidth="1"/>
    <col min="8963" max="8963" width="11.42578125" customWidth="1"/>
    <col min="8964" max="8964" width="1.5703125" customWidth="1"/>
    <col min="8966" max="8966" width="12.85546875" bestFit="1" customWidth="1"/>
    <col min="8967" max="8967" width="0" hidden="1" customWidth="1"/>
    <col min="8968" max="8968" width="10.7109375" bestFit="1" customWidth="1"/>
    <col min="9212" max="9212" width="8.42578125" customWidth="1"/>
    <col min="9213" max="9213" width="44.28515625" customWidth="1"/>
    <col min="9215" max="9215" width="7.28515625" customWidth="1"/>
    <col min="9216" max="9216" width="9.7109375" customWidth="1"/>
    <col min="9217" max="9217" width="6.85546875" customWidth="1"/>
    <col min="9218" max="9218" width="12.85546875" customWidth="1"/>
    <col min="9219" max="9219" width="11.42578125" customWidth="1"/>
    <col min="9220" max="9220" width="1.5703125" customWidth="1"/>
    <col min="9222" max="9222" width="12.85546875" bestFit="1" customWidth="1"/>
    <col min="9223" max="9223" width="0" hidden="1" customWidth="1"/>
    <col min="9224" max="9224" width="10.7109375" bestFit="1" customWidth="1"/>
    <col min="9468" max="9468" width="8.42578125" customWidth="1"/>
    <col min="9469" max="9469" width="44.28515625" customWidth="1"/>
    <col min="9471" max="9471" width="7.28515625" customWidth="1"/>
    <col min="9472" max="9472" width="9.7109375" customWidth="1"/>
    <col min="9473" max="9473" width="6.85546875" customWidth="1"/>
    <col min="9474" max="9474" width="12.85546875" customWidth="1"/>
    <col min="9475" max="9475" width="11.42578125" customWidth="1"/>
    <col min="9476" max="9476" width="1.5703125" customWidth="1"/>
    <col min="9478" max="9478" width="12.85546875" bestFit="1" customWidth="1"/>
    <col min="9479" max="9479" width="0" hidden="1" customWidth="1"/>
    <col min="9480" max="9480" width="10.7109375" bestFit="1" customWidth="1"/>
    <col min="9724" max="9724" width="8.42578125" customWidth="1"/>
    <col min="9725" max="9725" width="44.28515625" customWidth="1"/>
    <col min="9727" max="9727" width="7.28515625" customWidth="1"/>
    <col min="9728" max="9728" width="9.7109375" customWidth="1"/>
    <col min="9729" max="9729" width="6.85546875" customWidth="1"/>
    <col min="9730" max="9730" width="12.85546875" customWidth="1"/>
    <col min="9731" max="9731" width="11.42578125" customWidth="1"/>
    <col min="9732" max="9732" width="1.5703125" customWidth="1"/>
    <col min="9734" max="9734" width="12.85546875" bestFit="1" customWidth="1"/>
    <col min="9735" max="9735" width="0" hidden="1" customWidth="1"/>
    <col min="9736" max="9736" width="10.7109375" bestFit="1" customWidth="1"/>
    <col min="9980" max="9980" width="8.42578125" customWidth="1"/>
    <col min="9981" max="9981" width="44.28515625" customWidth="1"/>
    <col min="9983" max="9983" width="7.28515625" customWidth="1"/>
    <col min="9984" max="9984" width="9.7109375" customWidth="1"/>
    <col min="9985" max="9985" width="6.85546875" customWidth="1"/>
    <col min="9986" max="9986" width="12.85546875" customWidth="1"/>
    <col min="9987" max="9987" width="11.42578125" customWidth="1"/>
    <col min="9988" max="9988" width="1.5703125" customWidth="1"/>
    <col min="9990" max="9990" width="12.85546875" bestFit="1" customWidth="1"/>
    <col min="9991" max="9991" width="0" hidden="1" customWidth="1"/>
    <col min="9992" max="9992" width="10.7109375" bestFit="1" customWidth="1"/>
    <col min="10236" max="10236" width="8.42578125" customWidth="1"/>
    <col min="10237" max="10237" width="44.28515625" customWidth="1"/>
    <col min="10239" max="10239" width="7.28515625" customWidth="1"/>
    <col min="10240" max="10240" width="9.7109375" customWidth="1"/>
    <col min="10241" max="10241" width="6.85546875" customWidth="1"/>
    <col min="10242" max="10242" width="12.85546875" customWidth="1"/>
    <col min="10243" max="10243" width="11.42578125" customWidth="1"/>
    <col min="10244" max="10244" width="1.5703125" customWidth="1"/>
    <col min="10246" max="10246" width="12.85546875" bestFit="1" customWidth="1"/>
    <col min="10247" max="10247" width="0" hidden="1" customWidth="1"/>
    <col min="10248" max="10248" width="10.7109375" bestFit="1" customWidth="1"/>
    <col min="10492" max="10492" width="8.42578125" customWidth="1"/>
    <col min="10493" max="10493" width="44.28515625" customWidth="1"/>
    <col min="10495" max="10495" width="7.28515625" customWidth="1"/>
    <col min="10496" max="10496" width="9.7109375" customWidth="1"/>
    <col min="10497" max="10497" width="6.85546875" customWidth="1"/>
    <col min="10498" max="10498" width="12.85546875" customWidth="1"/>
    <col min="10499" max="10499" width="11.42578125" customWidth="1"/>
    <col min="10500" max="10500" width="1.5703125" customWidth="1"/>
    <col min="10502" max="10502" width="12.85546875" bestFit="1" customWidth="1"/>
    <col min="10503" max="10503" width="0" hidden="1" customWidth="1"/>
    <col min="10504" max="10504" width="10.7109375" bestFit="1" customWidth="1"/>
    <col min="10748" max="10748" width="8.42578125" customWidth="1"/>
    <col min="10749" max="10749" width="44.28515625" customWidth="1"/>
    <col min="10751" max="10751" width="7.28515625" customWidth="1"/>
    <col min="10752" max="10752" width="9.7109375" customWidth="1"/>
    <col min="10753" max="10753" width="6.85546875" customWidth="1"/>
    <col min="10754" max="10754" width="12.85546875" customWidth="1"/>
    <col min="10755" max="10755" width="11.42578125" customWidth="1"/>
    <col min="10756" max="10756" width="1.5703125" customWidth="1"/>
    <col min="10758" max="10758" width="12.85546875" bestFit="1" customWidth="1"/>
    <col min="10759" max="10759" width="0" hidden="1" customWidth="1"/>
    <col min="10760" max="10760" width="10.7109375" bestFit="1" customWidth="1"/>
    <col min="11004" max="11004" width="8.42578125" customWidth="1"/>
    <col min="11005" max="11005" width="44.28515625" customWidth="1"/>
    <col min="11007" max="11007" width="7.28515625" customWidth="1"/>
    <col min="11008" max="11008" width="9.7109375" customWidth="1"/>
    <col min="11009" max="11009" width="6.85546875" customWidth="1"/>
    <col min="11010" max="11010" width="12.85546875" customWidth="1"/>
    <col min="11011" max="11011" width="11.42578125" customWidth="1"/>
    <col min="11012" max="11012" width="1.5703125" customWidth="1"/>
    <col min="11014" max="11014" width="12.85546875" bestFit="1" customWidth="1"/>
    <col min="11015" max="11015" width="0" hidden="1" customWidth="1"/>
    <col min="11016" max="11016" width="10.7109375" bestFit="1" customWidth="1"/>
    <col min="11260" max="11260" width="8.42578125" customWidth="1"/>
    <col min="11261" max="11261" width="44.28515625" customWidth="1"/>
    <col min="11263" max="11263" width="7.28515625" customWidth="1"/>
    <col min="11264" max="11264" width="9.7109375" customWidth="1"/>
    <col min="11265" max="11265" width="6.85546875" customWidth="1"/>
    <col min="11266" max="11266" width="12.85546875" customWidth="1"/>
    <col min="11267" max="11267" width="11.42578125" customWidth="1"/>
    <col min="11268" max="11268" width="1.5703125" customWidth="1"/>
    <col min="11270" max="11270" width="12.85546875" bestFit="1" customWidth="1"/>
    <col min="11271" max="11271" width="0" hidden="1" customWidth="1"/>
    <col min="11272" max="11272" width="10.7109375" bestFit="1" customWidth="1"/>
    <col min="11516" max="11516" width="8.42578125" customWidth="1"/>
    <col min="11517" max="11517" width="44.28515625" customWidth="1"/>
    <col min="11519" max="11519" width="7.28515625" customWidth="1"/>
    <col min="11520" max="11520" width="9.7109375" customWidth="1"/>
    <col min="11521" max="11521" width="6.85546875" customWidth="1"/>
    <col min="11522" max="11522" width="12.85546875" customWidth="1"/>
    <col min="11523" max="11523" width="11.42578125" customWidth="1"/>
    <col min="11524" max="11524" width="1.5703125" customWidth="1"/>
    <col min="11526" max="11526" width="12.85546875" bestFit="1" customWidth="1"/>
    <col min="11527" max="11527" width="0" hidden="1" customWidth="1"/>
    <col min="11528" max="11528" width="10.7109375" bestFit="1" customWidth="1"/>
    <col min="11772" max="11772" width="8.42578125" customWidth="1"/>
    <col min="11773" max="11773" width="44.28515625" customWidth="1"/>
    <col min="11775" max="11775" width="7.28515625" customWidth="1"/>
    <col min="11776" max="11776" width="9.7109375" customWidth="1"/>
    <col min="11777" max="11777" width="6.85546875" customWidth="1"/>
    <col min="11778" max="11778" width="12.85546875" customWidth="1"/>
    <col min="11779" max="11779" width="11.42578125" customWidth="1"/>
    <col min="11780" max="11780" width="1.5703125" customWidth="1"/>
    <col min="11782" max="11782" width="12.85546875" bestFit="1" customWidth="1"/>
    <col min="11783" max="11783" width="0" hidden="1" customWidth="1"/>
    <col min="11784" max="11784" width="10.7109375" bestFit="1" customWidth="1"/>
    <col min="12028" max="12028" width="8.42578125" customWidth="1"/>
    <col min="12029" max="12029" width="44.28515625" customWidth="1"/>
    <col min="12031" max="12031" width="7.28515625" customWidth="1"/>
    <col min="12032" max="12032" width="9.7109375" customWidth="1"/>
    <col min="12033" max="12033" width="6.85546875" customWidth="1"/>
    <col min="12034" max="12034" width="12.85546875" customWidth="1"/>
    <col min="12035" max="12035" width="11.42578125" customWidth="1"/>
    <col min="12036" max="12036" width="1.5703125" customWidth="1"/>
    <col min="12038" max="12038" width="12.85546875" bestFit="1" customWidth="1"/>
    <col min="12039" max="12039" width="0" hidden="1" customWidth="1"/>
    <col min="12040" max="12040" width="10.7109375" bestFit="1" customWidth="1"/>
    <col min="12284" max="12284" width="8.42578125" customWidth="1"/>
    <col min="12285" max="12285" width="44.28515625" customWidth="1"/>
    <col min="12287" max="12287" width="7.28515625" customWidth="1"/>
    <col min="12288" max="12288" width="9.7109375" customWidth="1"/>
    <col min="12289" max="12289" width="6.85546875" customWidth="1"/>
    <col min="12290" max="12290" width="12.85546875" customWidth="1"/>
    <col min="12291" max="12291" width="11.42578125" customWidth="1"/>
    <col min="12292" max="12292" width="1.5703125" customWidth="1"/>
    <col min="12294" max="12294" width="12.85546875" bestFit="1" customWidth="1"/>
    <col min="12295" max="12295" width="0" hidden="1" customWidth="1"/>
    <col min="12296" max="12296" width="10.7109375" bestFit="1" customWidth="1"/>
    <col min="12540" max="12540" width="8.42578125" customWidth="1"/>
    <col min="12541" max="12541" width="44.28515625" customWidth="1"/>
    <col min="12543" max="12543" width="7.28515625" customWidth="1"/>
    <col min="12544" max="12544" width="9.7109375" customWidth="1"/>
    <col min="12545" max="12545" width="6.85546875" customWidth="1"/>
    <col min="12546" max="12546" width="12.85546875" customWidth="1"/>
    <col min="12547" max="12547" width="11.42578125" customWidth="1"/>
    <col min="12548" max="12548" width="1.5703125" customWidth="1"/>
    <col min="12550" max="12550" width="12.85546875" bestFit="1" customWidth="1"/>
    <col min="12551" max="12551" width="0" hidden="1" customWidth="1"/>
    <col min="12552" max="12552" width="10.7109375" bestFit="1" customWidth="1"/>
    <col min="12796" max="12796" width="8.42578125" customWidth="1"/>
    <col min="12797" max="12797" width="44.28515625" customWidth="1"/>
    <col min="12799" max="12799" width="7.28515625" customWidth="1"/>
    <col min="12800" max="12800" width="9.7109375" customWidth="1"/>
    <col min="12801" max="12801" width="6.85546875" customWidth="1"/>
    <col min="12802" max="12802" width="12.85546875" customWidth="1"/>
    <col min="12803" max="12803" width="11.42578125" customWidth="1"/>
    <col min="12804" max="12804" width="1.5703125" customWidth="1"/>
    <col min="12806" max="12806" width="12.85546875" bestFit="1" customWidth="1"/>
    <col min="12807" max="12807" width="0" hidden="1" customWidth="1"/>
    <col min="12808" max="12808" width="10.7109375" bestFit="1" customWidth="1"/>
    <col min="13052" max="13052" width="8.42578125" customWidth="1"/>
    <col min="13053" max="13053" width="44.28515625" customWidth="1"/>
    <col min="13055" max="13055" width="7.28515625" customWidth="1"/>
    <col min="13056" max="13056" width="9.7109375" customWidth="1"/>
    <col min="13057" max="13057" width="6.85546875" customWidth="1"/>
    <col min="13058" max="13058" width="12.85546875" customWidth="1"/>
    <col min="13059" max="13059" width="11.42578125" customWidth="1"/>
    <col min="13060" max="13060" width="1.5703125" customWidth="1"/>
    <col min="13062" max="13062" width="12.85546875" bestFit="1" customWidth="1"/>
    <col min="13063" max="13063" width="0" hidden="1" customWidth="1"/>
    <col min="13064" max="13064" width="10.7109375" bestFit="1" customWidth="1"/>
    <col min="13308" max="13308" width="8.42578125" customWidth="1"/>
    <col min="13309" max="13309" width="44.28515625" customWidth="1"/>
    <col min="13311" max="13311" width="7.28515625" customWidth="1"/>
    <col min="13312" max="13312" width="9.7109375" customWidth="1"/>
    <col min="13313" max="13313" width="6.85546875" customWidth="1"/>
    <col min="13314" max="13314" width="12.85546875" customWidth="1"/>
    <col min="13315" max="13315" width="11.42578125" customWidth="1"/>
    <col min="13316" max="13316" width="1.5703125" customWidth="1"/>
    <col min="13318" max="13318" width="12.85546875" bestFit="1" customWidth="1"/>
    <col min="13319" max="13319" width="0" hidden="1" customWidth="1"/>
    <col min="13320" max="13320" width="10.7109375" bestFit="1" customWidth="1"/>
    <col min="13564" max="13564" width="8.42578125" customWidth="1"/>
    <col min="13565" max="13565" width="44.28515625" customWidth="1"/>
    <col min="13567" max="13567" width="7.28515625" customWidth="1"/>
    <col min="13568" max="13568" width="9.7109375" customWidth="1"/>
    <col min="13569" max="13569" width="6.85546875" customWidth="1"/>
    <col min="13570" max="13570" width="12.85546875" customWidth="1"/>
    <col min="13571" max="13571" width="11.42578125" customWidth="1"/>
    <col min="13572" max="13572" width="1.5703125" customWidth="1"/>
    <col min="13574" max="13574" width="12.85546875" bestFit="1" customWidth="1"/>
    <col min="13575" max="13575" width="0" hidden="1" customWidth="1"/>
    <col min="13576" max="13576" width="10.7109375" bestFit="1" customWidth="1"/>
    <col min="13820" max="13820" width="8.42578125" customWidth="1"/>
    <col min="13821" max="13821" width="44.28515625" customWidth="1"/>
    <col min="13823" max="13823" width="7.28515625" customWidth="1"/>
    <col min="13824" max="13824" width="9.7109375" customWidth="1"/>
    <col min="13825" max="13825" width="6.85546875" customWidth="1"/>
    <col min="13826" max="13826" width="12.85546875" customWidth="1"/>
    <col min="13827" max="13827" width="11.42578125" customWidth="1"/>
    <col min="13828" max="13828" width="1.5703125" customWidth="1"/>
    <col min="13830" max="13830" width="12.85546875" bestFit="1" customWidth="1"/>
    <col min="13831" max="13831" width="0" hidden="1" customWidth="1"/>
    <col min="13832" max="13832" width="10.7109375" bestFit="1" customWidth="1"/>
    <col min="14076" max="14076" width="8.42578125" customWidth="1"/>
    <col min="14077" max="14077" width="44.28515625" customWidth="1"/>
    <col min="14079" max="14079" width="7.28515625" customWidth="1"/>
    <col min="14080" max="14080" width="9.7109375" customWidth="1"/>
    <col min="14081" max="14081" width="6.85546875" customWidth="1"/>
    <col min="14082" max="14082" width="12.85546875" customWidth="1"/>
    <col min="14083" max="14083" width="11.42578125" customWidth="1"/>
    <col min="14084" max="14084" width="1.5703125" customWidth="1"/>
    <col min="14086" max="14086" width="12.85546875" bestFit="1" customWidth="1"/>
    <col min="14087" max="14087" width="0" hidden="1" customWidth="1"/>
    <col min="14088" max="14088" width="10.7109375" bestFit="1" customWidth="1"/>
    <col min="14332" max="14332" width="8.42578125" customWidth="1"/>
    <col min="14333" max="14333" width="44.28515625" customWidth="1"/>
    <col min="14335" max="14335" width="7.28515625" customWidth="1"/>
    <col min="14336" max="14336" width="9.7109375" customWidth="1"/>
    <col min="14337" max="14337" width="6.85546875" customWidth="1"/>
    <col min="14338" max="14338" width="12.85546875" customWidth="1"/>
    <col min="14339" max="14339" width="11.42578125" customWidth="1"/>
    <col min="14340" max="14340" width="1.5703125" customWidth="1"/>
    <col min="14342" max="14342" width="12.85546875" bestFit="1" customWidth="1"/>
    <col min="14343" max="14343" width="0" hidden="1" customWidth="1"/>
    <col min="14344" max="14344" width="10.7109375" bestFit="1" customWidth="1"/>
    <col min="14588" max="14588" width="8.42578125" customWidth="1"/>
    <col min="14589" max="14589" width="44.28515625" customWidth="1"/>
    <col min="14591" max="14591" width="7.28515625" customWidth="1"/>
    <col min="14592" max="14592" width="9.7109375" customWidth="1"/>
    <col min="14593" max="14593" width="6.85546875" customWidth="1"/>
    <col min="14594" max="14594" width="12.85546875" customWidth="1"/>
    <col min="14595" max="14595" width="11.42578125" customWidth="1"/>
    <col min="14596" max="14596" width="1.5703125" customWidth="1"/>
    <col min="14598" max="14598" width="12.85546875" bestFit="1" customWidth="1"/>
    <col min="14599" max="14599" width="0" hidden="1" customWidth="1"/>
    <col min="14600" max="14600" width="10.7109375" bestFit="1" customWidth="1"/>
    <col min="14844" max="14844" width="8.42578125" customWidth="1"/>
    <col min="14845" max="14845" width="44.28515625" customWidth="1"/>
    <col min="14847" max="14847" width="7.28515625" customWidth="1"/>
    <col min="14848" max="14848" width="9.7109375" customWidth="1"/>
    <col min="14849" max="14849" width="6.85546875" customWidth="1"/>
    <col min="14850" max="14850" width="12.85546875" customWidth="1"/>
    <col min="14851" max="14851" width="11.42578125" customWidth="1"/>
    <col min="14852" max="14852" width="1.5703125" customWidth="1"/>
    <col min="14854" max="14854" width="12.85546875" bestFit="1" customWidth="1"/>
    <col min="14855" max="14855" width="0" hidden="1" customWidth="1"/>
    <col min="14856" max="14856" width="10.7109375" bestFit="1" customWidth="1"/>
    <col min="15100" max="15100" width="8.42578125" customWidth="1"/>
    <col min="15101" max="15101" width="44.28515625" customWidth="1"/>
    <col min="15103" max="15103" width="7.28515625" customWidth="1"/>
    <col min="15104" max="15104" width="9.7109375" customWidth="1"/>
    <col min="15105" max="15105" width="6.85546875" customWidth="1"/>
    <col min="15106" max="15106" width="12.85546875" customWidth="1"/>
    <col min="15107" max="15107" width="11.42578125" customWidth="1"/>
    <col min="15108" max="15108" width="1.5703125" customWidth="1"/>
    <col min="15110" max="15110" width="12.85546875" bestFit="1" customWidth="1"/>
    <col min="15111" max="15111" width="0" hidden="1" customWidth="1"/>
    <col min="15112" max="15112" width="10.7109375" bestFit="1" customWidth="1"/>
    <col min="15356" max="15356" width="8.42578125" customWidth="1"/>
    <col min="15357" max="15357" width="44.28515625" customWidth="1"/>
    <col min="15359" max="15359" width="7.28515625" customWidth="1"/>
    <col min="15360" max="15360" width="9.7109375" customWidth="1"/>
    <col min="15361" max="15361" width="6.85546875" customWidth="1"/>
    <col min="15362" max="15362" width="12.85546875" customWidth="1"/>
    <col min="15363" max="15363" width="11.42578125" customWidth="1"/>
    <col min="15364" max="15364" width="1.5703125" customWidth="1"/>
    <col min="15366" max="15366" width="12.85546875" bestFit="1" customWidth="1"/>
    <col min="15367" max="15367" width="0" hidden="1" customWidth="1"/>
    <col min="15368" max="15368" width="10.7109375" bestFit="1" customWidth="1"/>
    <col min="15612" max="15612" width="8.42578125" customWidth="1"/>
    <col min="15613" max="15613" width="44.28515625" customWidth="1"/>
    <col min="15615" max="15615" width="7.28515625" customWidth="1"/>
    <col min="15616" max="15616" width="9.7109375" customWidth="1"/>
    <col min="15617" max="15617" width="6.85546875" customWidth="1"/>
    <col min="15618" max="15618" width="12.85546875" customWidth="1"/>
    <col min="15619" max="15619" width="11.42578125" customWidth="1"/>
    <col min="15620" max="15620" width="1.5703125" customWidth="1"/>
    <col min="15622" max="15622" width="12.85546875" bestFit="1" customWidth="1"/>
    <col min="15623" max="15623" width="0" hidden="1" customWidth="1"/>
    <col min="15624" max="15624" width="10.7109375" bestFit="1" customWidth="1"/>
    <col min="15868" max="15868" width="8.42578125" customWidth="1"/>
    <col min="15869" max="15869" width="44.28515625" customWidth="1"/>
    <col min="15871" max="15871" width="7.28515625" customWidth="1"/>
    <col min="15872" max="15872" width="9.7109375" customWidth="1"/>
    <col min="15873" max="15873" width="6.85546875" customWidth="1"/>
    <col min="15874" max="15874" width="12.85546875" customWidth="1"/>
    <col min="15875" max="15875" width="11.42578125" customWidth="1"/>
    <col min="15876" max="15876" width="1.5703125" customWidth="1"/>
    <col min="15878" max="15878" width="12.85546875" bestFit="1" customWidth="1"/>
    <col min="15879" max="15879" width="0" hidden="1" customWidth="1"/>
    <col min="15880" max="15880" width="10.7109375" bestFit="1" customWidth="1"/>
    <col min="16124" max="16124" width="8.42578125" customWidth="1"/>
    <col min="16125" max="16125" width="44.28515625" customWidth="1"/>
    <col min="16127" max="16127" width="7.28515625" customWidth="1"/>
    <col min="16128" max="16128" width="9.7109375" customWidth="1"/>
    <col min="16129" max="16129" width="6.85546875" customWidth="1"/>
    <col min="16130" max="16130" width="12.85546875" customWidth="1"/>
    <col min="16131" max="16131" width="11.42578125" customWidth="1"/>
    <col min="16132" max="16132" width="1.5703125" customWidth="1"/>
    <col min="16134" max="16134" width="12.85546875" bestFit="1" customWidth="1"/>
    <col min="16135" max="16135" width="0" hidden="1" customWidth="1"/>
    <col min="16136" max="16136" width="10.7109375" bestFit="1" customWidth="1"/>
  </cols>
  <sheetData>
    <row r="1" spans="1:13" ht="14.25">
      <c r="A1" s="24" t="s">
        <v>36</v>
      </c>
      <c r="B1" s="13"/>
    </row>
    <row r="2" spans="1:13" ht="14.25">
      <c r="A2" s="293">
        <f>NAVODILA!C5</f>
        <v>0</v>
      </c>
      <c r="B2" s="294"/>
      <c r="C2" s="295"/>
      <c r="D2" s="295"/>
      <c r="E2" s="296"/>
    </row>
    <row r="3" spans="1:13" ht="14.25">
      <c r="A3" s="293">
        <f>NAVODILA!C6</f>
        <v>0</v>
      </c>
      <c r="B3" s="294"/>
      <c r="C3" s="295"/>
      <c r="D3" s="295"/>
      <c r="E3" s="296"/>
    </row>
    <row r="4" spans="1:13" ht="14.25">
      <c r="A4" s="293">
        <f>NAVODILA!C7</f>
        <v>0</v>
      </c>
      <c r="B4" s="294"/>
      <c r="C4" s="295"/>
      <c r="D4" s="295"/>
      <c r="E4" s="296"/>
    </row>
    <row r="5" spans="1:13" ht="14.25">
      <c r="A5" s="27"/>
      <c r="B5" s="27"/>
    </row>
    <row r="7" spans="1:13" ht="18.75" customHeight="1">
      <c r="A7" s="135" t="s">
        <v>97</v>
      </c>
      <c r="B7" s="136"/>
      <c r="C7" s="136"/>
      <c r="D7" s="137"/>
      <c r="E7" s="137"/>
      <c r="F7" s="137"/>
      <c r="G7" s="137"/>
      <c r="H7" s="138"/>
      <c r="I7" s="138"/>
      <c r="J7" s="139"/>
      <c r="K7" s="139"/>
      <c r="L7" s="44"/>
    </row>
    <row r="8" spans="1:13" ht="19.5" customHeight="1"/>
    <row r="9" spans="1:13">
      <c r="A9" s="40" t="s">
        <v>90</v>
      </c>
    </row>
    <row r="10" spans="1:13" ht="5.85" customHeight="1"/>
    <row r="11" spans="1:13">
      <c r="A11" s="285" t="s">
        <v>42</v>
      </c>
      <c r="B11" s="286"/>
      <c r="C11" s="286"/>
      <c r="D11" s="286"/>
      <c r="E11" s="286"/>
      <c r="F11" s="286"/>
      <c r="G11" s="286"/>
      <c r="H11" s="286"/>
      <c r="I11" s="287"/>
      <c r="J11" s="297" t="s">
        <v>118</v>
      </c>
      <c r="K11" s="298"/>
      <c r="L11" s="47"/>
    </row>
    <row r="12" spans="1:13" s="54" customFormat="1" ht="28.35" customHeight="1">
      <c r="A12" s="49" t="s">
        <v>3</v>
      </c>
      <c r="B12" s="50" t="s">
        <v>0</v>
      </c>
      <c r="C12" s="49" t="s">
        <v>1</v>
      </c>
      <c r="D12" s="51" t="s">
        <v>96</v>
      </c>
      <c r="E12" s="31" t="s">
        <v>60</v>
      </c>
      <c r="F12" s="31" t="s">
        <v>38</v>
      </c>
      <c r="G12" s="31" t="s">
        <v>39</v>
      </c>
      <c r="H12" s="89" t="s">
        <v>40</v>
      </c>
      <c r="I12" s="88" t="s">
        <v>2</v>
      </c>
      <c r="J12" s="52" t="s">
        <v>13</v>
      </c>
      <c r="K12" s="52" t="s">
        <v>14</v>
      </c>
      <c r="L12" s="53"/>
      <c r="M12" s="249"/>
    </row>
    <row r="13" spans="1:13" s="54" customFormat="1">
      <c r="A13" s="62">
        <v>1</v>
      </c>
      <c r="B13" s="109" t="s">
        <v>43</v>
      </c>
      <c r="C13" s="62" t="s">
        <v>5</v>
      </c>
      <c r="D13" s="64">
        <v>21000</v>
      </c>
      <c r="E13" s="101"/>
      <c r="F13" s="101"/>
      <c r="G13" s="101"/>
      <c r="H13" s="163"/>
      <c r="I13" s="65">
        <v>22</v>
      </c>
      <c r="J13" s="72">
        <f>D13*H13</f>
        <v>0</v>
      </c>
      <c r="K13" s="72">
        <f>J13*I13%+J13</f>
        <v>0</v>
      </c>
      <c r="L13" s="73"/>
      <c r="M13" s="249"/>
    </row>
    <row r="14" spans="1:13" s="54" customFormat="1">
      <c r="A14" s="66">
        <v>2</v>
      </c>
      <c r="B14" s="124" t="s">
        <v>44</v>
      </c>
      <c r="C14" s="66" t="s">
        <v>5</v>
      </c>
      <c r="D14" s="68">
        <v>1000</v>
      </c>
      <c r="E14" s="102"/>
      <c r="F14" s="102"/>
      <c r="G14" s="102"/>
      <c r="H14" s="162"/>
      <c r="I14" s="69">
        <v>22</v>
      </c>
      <c r="J14" s="74">
        <f>D14*H14</f>
        <v>0</v>
      </c>
      <c r="K14" s="74">
        <f>J14*I14%+J14</f>
        <v>0</v>
      </c>
      <c r="L14" s="73"/>
      <c r="M14" s="249"/>
    </row>
    <row r="15" spans="1:13" s="40" customFormat="1" ht="13.5" thickBot="1">
      <c r="A15" s="56"/>
      <c r="B15" s="56"/>
      <c r="C15" s="56"/>
      <c r="D15" s="57"/>
      <c r="E15" s="57"/>
      <c r="F15" s="57"/>
      <c r="G15" s="57"/>
      <c r="H15" s="58"/>
      <c r="I15" s="96" t="s">
        <v>98</v>
      </c>
      <c r="J15" s="59">
        <f>SUM(J13:J14)</f>
        <v>0</v>
      </c>
      <c r="K15" s="59">
        <f>SUM(K13:K14)</f>
        <v>0</v>
      </c>
      <c r="L15" s="60"/>
      <c r="M15" s="250"/>
    </row>
    <row r="19" spans="1:13">
      <c r="A19" s="40" t="s">
        <v>130</v>
      </c>
    </row>
    <row r="20" spans="1:13" ht="5.85" customHeight="1"/>
    <row r="21" spans="1:13">
      <c r="A21" s="285"/>
      <c r="B21" s="286"/>
      <c r="C21" s="286"/>
      <c r="D21" s="286"/>
      <c r="E21" s="286"/>
      <c r="F21" s="286"/>
      <c r="G21" s="286"/>
      <c r="H21" s="286"/>
      <c r="I21" s="287"/>
      <c r="J21" s="297" t="s">
        <v>118</v>
      </c>
      <c r="K21" s="298"/>
      <c r="L21" s="47"/>
    </row>
    <row r="22" spans="1:13" s="54" customFormat="1" ht="28.35" customHeight="1">
      <c r="A22" s="49" t="s">
        <v>3</v>
      </c>
      <c r="B22" s="50" t="s">
        <v>0</v>
      </c>
      <c r="C22" s="49" t="s">
        <v>1</v>
      </c>
      <c r="D22" s="51" t="s">
        <v>96</v>
      </c>
      <c r="E22" s="31" t="s">
        <v>60</v>
      </c>
      <c r="F22" s="31" t="s">
        <v>38</v>
      </c>
      <c r="G22" s="31" t="s">
        <v>39</v>
      </c>
      <c r="H22" s="89" t="s">
        <v>40</v>
      </c>
      <c r="I22" s="88" t="s">
        <v>2</v>
      </c>
      <c r="J22" s="52" t="s">
        <v>13</v>
      </c>
      <c r="K22" s="52" t="s">
        <v>14</v>
      </c>
      <c r="L22" s="53"/>
      <c r="M22" s="249"/>
    </row>
    <row r="23" spans="1:13" s="54" customFormat="1">
      <c r="A23" s="62">
        <v>3</v>
      </c>
      <c r="B23" s="109" t="s">
        <v>6</v>
      </c>
      <c r="C23" s="62" t="s">
        <v>5</v>
      </c>
      <c r="D23" s="64">
        <v>4200</v>
      </c>
      <c r="E23" s="125"/>
      <c r="F23" s="125"/>
      <c r="G23" s="125"/>
      <c r="H23" s="163"/>
      <c r="I23" s="65">
        <v>9.5</v>
      </c>
      <c r="J23" s="72">
        <f>D23*H23</f>
        <v>0</v>
      </c>
      <c r="K23" s="72">
        <f>J23*I23%+J23</f>
        <v>0</v>
      </c>
      <c r="L23" s="73"/>
      <c r="M23" s="251"/>
    </row>
    <row r="24" spans="1:13" s="54" customFormat="1">
      <c r="A24" s="62">
        <v>4</v>
      </c>
      <c r="B24" s="111" t="s">
        <v>7</v>
      </c>
      <c r="C24" s="110" t="s">
        <v>5</v>
      </c>
      <c r="D24" s="64">
        <v>2400</v>
      </c>
      <c r="E24" s="125"/>
      <c r="F24" s="125"/>
      <c r="G24" s="125"/>
      <c r="H24" s="160"/>
      <c r="I24" s="65">
        <v>9.5</v>
      </c>
      <c r="J24" s="72">
        <f t="shared" ref="J24:J31" si="0">D24*H24</f>
        <v>0</v>
      </c>
      <c r="K24" s="72">
        <f t="shared" ref="K24:K32" si="1">J24*I24%+J24</f>
        <v>0</v>
      </c>
      <c r="L24" s="73"/>
      <c r="M24" s="251"/>
    </row>
    <row r="25" spans="1:13" s="54" customFormat="1">
      <c r="A25" s="62">
        <v>5</v>
      </c>
      <c r="B25" s="118" t="s">
        <v>8</v>
      </c>
      <c r="C25" s="119" t="s">
        <v>5</v>
      </c>
      <c r="D25" s="64">
        <v>5400</v>
      </c>
      <c r="E25" s="125"/>
      <c r="F25" s="125"/>
      <c r="G25" s="125"/>
      <c r="H25" s="160"/>
      <c r="I25" s="65">
        <v>9.5</v>
      </c>
      <c r="J25" s="72">
        <f t="shared" si="0"/>
        <v>0</v>
      </c>
      <c r="K25" s="72">
        <f t="shared" si="1"/>
        <v>0</v>
      </c>
      <c r="L25" s="73"/>
      <c r="M25" s="251"/>
    </row>
    <row r="26" spans="1:13" s="54" customFormat="1">
      <c r="A26" s="62">
        <v>6</v>
      </c>
      <c r="B26" s="118" t="s">
        <v>9</v>
      </c>
      <c r="C26" s="119" t="s">
        <v>5</v>
      </c>
      <c r="D26" s="64">
        <v>1800</v>
      </c>
      <c r="E26" s="125"/>
      <c r="F26" s="125"/>
      <c r="G26" s="125"/>
      <c r="H26" s="160"/>
      <c r="I26" s="65">
        <v>9.5</v>
      </c>
      <c r="J26" s="72">
        <f t="shared" si="0"/>
        <v>0</v>
      </c>
      <c r="K26" s="72">
        <f t="shared" si="1"/>
        <v>0</v>
      </c>
      <c r="L26" s="73"/>
      <c r="M26" s="251"/>
    </row>
    <row r="27" spans="1:13" s="54" customFormat="1">
      <c r="A27" s="62">
        <v>7</v>
      </c>
      <c r="B27" s="120" t="s">
        <v>10</v>
      </c>
      <c r="C27" s="119" t="s">
        <v>5</v>
      </c>
      <c r="D27" s="64">
        <v>3000</v>
      </c>
      <c r="E27" s="126"/>
      <c r="F27" s="126"/>
      <c r="G27" s="126"/>
      <c r="H27" s="161"/>
      <c r="I27" s="65">
        <v>9.5</v>
      </c>
      <c r="J27" s="72">
        <f t="shared" si="0"/>
        <v>0</v>
      </c>
      <c r="K27" s="72">
        <f t="shared" si="1"/>
        <v>0</v>
      </c>
      <c r="L27" s="73"/>
      <c r="M27" s="251"/>
    </row>
    <row r="28" spans="1:13" s="54" customFormat="1">
      <c r="A28" s="62">
        <v>8</v>
      </c>
      <c r="B28" s="118" t="s">
        <v>11</v>
      </c>
      <c r="C28" s="119" t="s">
        <v>5</v>
      </c>
      <c r="D28" s="112">
        <v>2400</v>
      </c>
      <c r="E28" s="127"/>
      <c r="F28" s="127"/>
      <c r="G28" s="127"/>
      <c r="H28" s="160"/>
      <c r="I28" s="65">
        <v>9.5</v>
      </c>
      <c r="J28" s="72">
        <f t="shared" si="0"/>
        <v>0</v>
      </c>
      <c r="K28" s="72">
        <f t="shared" si="1"/>
        <v>0</v>
      </c>
      <c r="L28" s="73"/>
      <c r="M28" s="251"/>
    </row>
    <row r="29" spans="1:13" s="54" customFormat="1">
      <c r="A29" s="62">
        <v>9</v>
      </c>
      <c r="B29" s="118" t="s">
        <v>16</v>
      </c>
      <c r="C29" s="119" t="s">
        <v>5</v>
      </c>
      <c r="D29" s="64">
        <v>600</v>
      </c>
      <c r="E29" s="125"/>
      <c r="F29" s="125"/>
      <c r="G29" s="125"/>
      <c r="H29" s="160"/>
      <c r="I29" s="65">
        <v>9.5</v>
      </c>
      <c r="J29" s="72">
        <f>D29*H29</f>
        <v>0</v>
      </c>
      <c r="K29" s="72">
        <f t="shared" si="1"/>
        <v>0</v>
      </c>
      <c r="L29" s="73"/>
      <c r="M29" s="251"/>
    </row>
    <row r="30" spans="1:13" s="54" customFormat="1">
      <c r="A30" s="62">
        <v>10</v>
      </c>
      <c r="B30" s="118" t="s">
        <v>41</v>
      </c>
      <c r="C30" s="119" t="s">
        <v>5</v>
      </c>
      <c r="D30" s="64">
        <v>1200</v>
      </c>
      <c r="E30" s="125"/>
      <c r="F30" s="125"/>
      <c r="G30" s="125"/>
      <c r="H30" s="160"/>
      <c r="I30" s="65">
        <v>9.5</v>
      </c>
      <c r="J30" s="72">
        <f t="shared" si="0"/>
        <v>0</v>
      </c>
      <c r="K30" s="72">
        <f t="shared" si="1"/>
        <v>0</v>
      </c>
      <c r="L30" s="73"/>
      <c r="M30" s="251"/>
    </row>
    <row r="31" spans="1:13" s="54" customFormat="1">
      <c r="A31" s="62">
        <v>11</v>
      </c>
      <c r="B31" s="120" t="s">
        <v>17</v>
      </c>
      <c r="C31" s="119" t="s">
        <v>5</v>
      </c>
      <c r="D31" s="64">
        <v>600</v>
      </c>
      <c r="E31" s="125"/>
      <c r="F31" s="125"/>
      <c r="G31" s="125"/>
      <c r="H31" s="160"/>
      <c r="I31" s="65">
        <v>9.5</v>
      </c>
      <c r="J31" s="72">
        <f t="shared" si="0"/>
        <v>0</v>
      </c>
      <c r="K31" s="72">
        <f t="shared" si="1"/>
        <v>0</v>
      </c>
      <c r="L31" s="73"/>
      <c r="M31" s="251"/>
    </row>
    <row r="32" spans="1:13" s="54" customFormat="1">
      <c r="A32" s="66">
        <v>12</v>
      </c>
      <c r="B32" s="115" t="s">
        <v>45</v>
      </c>
      <c r="C32" s="116" t="s">
        <v>5</v>
      </c>
      <c r="D32" s="68">
        <v>500</v>
      </c>
      <c r="E32" s="233"/>
      <c r="F32" s="233"/>
      <c r="G32" s="233"/>
      <c r="H32" s="162"/>
      <c r="I32" s="69">
        <v>9.5</v>
      </c>
      <c r="J32" s="74">
        <f t="shared" ref="J32" si="2">D32*H32</f>
        <v>0</v>
      </c>
      <c r="K32" s="74">
        <f t="shared" si="1"/>
        <v>0</v>
      </c>
      <c r="L32" s="73"/>
      <c r="M32" s="251"/>
    </row>
    <row r="33" spans="1:13" s="40" customFormat="1" ht="13.5" thickBot="1">
      <c r="A33" s="56"/>
      <c r="B33" s="56"/>
      <c r="C33" s="56"/>
      <c r="D33" s="57"/>
      <c r="E33" s="57"/>
      <c r="F33" s="57"/>
      <c r="G33" s="57"/>
      <c r="H33" s="58"/>
      <c r="I33" s="96" t="s">
        <v>99</v>
      </c>
      <c r="J33" s="59">
        <f>SUM(J23:J32)</f>
        <v>0</v>
      </c>
      <c r="K33" s="59">
        <f>SUM(K23:K32)</f>
        <v>0</v>
      </c>
      <c r="L33" s="60"/>
      <c r="M33" s="250"/>
    </row>
    <row r="37" spans="1:13">
      <c r="A37" s="40" t="s">
        <v>134</v>
      </c>
    </row>
    <row r="38" spans="1:13" ht="5.85" customHeight="1"/>
    <row r="39" spans="1:13">
      <c r="A39" s="285"/>
      <c r="B39" s="286"/>
      <c r="C39" s="286"/>
      <c r="D39" s="286"/>
      <c r="E39" s="286"/>
      <c r="F39" s="286"/>
      <c r="G39" s="286"/>
      <c r="H39" s="286"/>
      <c r="I39" s="287"/>
      <c r="J39" s="297" t="s">
        <v>118</v>
      </c>
      <c r="K39" s="298"/>
      <c r="L39" s="47"/>
    </row>
    <row r="40" spans="1:13" s="54" customFormat="1" ht="28.35" customHeight="1">
      <c r="A40" s="49" t="s">
        <v>3</v>
      </c>
      <c r="B40" s="50" t="s">
        <v>0</v>
      </c>
      <c r="C40" s="49" t="s">
        <v>1</v>
      </c>
      <c r="D40" s="51" t="s">
        <v>96</v>
      </c>
      <c r="E40" s="31" t="s">
        <v>60</v>
      </c>
      <c r="F40" s="31" t="s">
        <v>38</v>
      </c>
      <c r="G40" s="31" t="s">
        <v>39</v>
      </c>
      <c r="H40" s="89" t="s">
        <v>40</v>
      </c>
      <c r="I40" s="88" t="s">
        <v>2</v>
      </c>
      <c r="J40" s="52" t="s">
        <v>13</v>
      </c>
      <c r="K40" s="52" t="s">
        <v>14</v>
      </c>
      <c r="L40" s="53"/>
      <c r="M40" s="249"/>
    </row>
    <row r="41" spans="1:13" s="54" customFormat="1">
      <c r="A41" s="75">
        <v>13</v>
      </c>
      <c r="B41" s="257" t="s">
        <v>106</v>
      </c>
      <c r="C41" s="258" t="s">
        <v>5</v>
      </c>
      <c r="D41" s="76">
        <v>500</v>
      </c>
      <c r="E41" s="259"/>
      <c r="F41" s="259"/>
      <c r="G41" s="259"/>
      <c r="H41" s="95"/>
      <c r="I41" s="77">
        <v>9.5</v>
      </c>
      <c r="J41" s="78">
        <f t="shared" ref="J41" si="3">D41*H41</f>
        <v>0</v>
      </c>
      <c r="K41" s="78">
        <f>J41*I41%+J41</f>
        <v>0</v>
      </c>
      <c r="L41" s="73"/>
      <c r="M41" s="251"/>
    </row>
    <row r="42" spans="1:13" s="40" customFormat="1" ht="13.5" thickBot="1">
      <c r="A42" s="56"/>
      <c r="B42" s="56"/>
      <c r="C42" s="56"/>
      <c r="D42" s="57"/>
      <c r="E42" s="57"/>
      <c r="F42" s="57"/>
      <c r="G42" s="57"/>
      <c r="H42" s="58"/>
      <c r="I42" s="96" t="s">
        <v>148</v>
      </c>
      <c r="J42" s="59">
        <f>SUM(J41)</f>
        <v>0</v>
      </c>
      <c r="K42" s="59">
        <f>SUM(K41)</f>
        <v>0</v>
      </c>
      <c r="L42" s="60"/>
      <c r="M42" s="250"/>
    </row>
    <row r="46" spans="1:13">
      <c r="A46" s="40" t="s">
        <v>135</v>
      </c>
    </row>
    <row r="47" spans="1:13" ht="5.85" customHeight="1"/>
    <row r="48" spans="1:13">
      <c r="A48" s="285"/>
      <c r="B48" s="286"/>
      <c r="C48" s="286"/>
      <c r="D48" s="286"/>
      <c r="E48" s="286"/>
      <c r="F48" s="286"/>
      <c r="G48" s="286"/>
      <c r="H48" s="286"/>
      <c r="I48" s="287"/>
      <c r="J48" s="297" t="s">
        <v>118</v>
      </c>
      <c r="K48" s="298"/>
      <c r="L48" s="47"/>
    </row>
    <row r="49" spans="1:13" s="54" customFormat="1" ht="28.35" customHeight="1">
      <c r="A49" s="49" t="s">
        <v>3</v>
      </c>
      <c r="B49" s="50" t="s">
        <v>0</v>
      </c>
      <c r="C49" s="49" t="s">
        <v>1</v>
      </c>
      <c r="D49" s="51" t="s">
        <v>96</v>
      </c>
      <c r="E49" s="31" t="s">
        <v>60</v>
      </c>
      <c r="F49" s="31" t="s">
        <v>38</v>
      </c>
      <c r="G49" s="31" t="s">
        <v>39</v>
      </c>
      <c r="H49" s="89" t="s">
        <v>40</v>
      </c>
      <c r="I49" s="88" t="s">
        <v>2</v>
      </c>
      <c r="J49" s="52" t="s">
        <v>13</v>
      </c>
      <c r="K49" s="52" t="s">
        <v>14</v>
      </c>
      <c r="L49" s="53"/>
      <c r="M49" s="249"/>
    </row>
    <row r="50" spans="1:13" s="54" customFormat="1">
      <c r="A50" s="66">
        <v>14</v>
      </c>
      <c r="B50" s="115" t="s">
        <v>107</v>
      </c>
      <c r="C50" s="116" t="s">
        <v>5</v>
      </c>
      <c r="D50" s="68">
        <v>500</v>
      </c>
      <c r="E50" s="233"/>
      <c r="F50" s="233"/>
      <c r="G50" s="233"/>
      <c r="H50" s="162"/>
      <c r="I50" s="69">
        <v>9.5</v>
      </c>
      <c r="J50" s="74">
        <f t="shared" ref="J50" si="4">D50*H50</f>
        <v>0</v>
      </c>
      <c r="K50" s="78">
        <f>J50*I50%+J50</f>
        <v>0</v>
      </c>
      <c r="L50" s="73"/>
      <c r="M50" s="251"/>
    </row>
    <row r="51" spans="1:13" s="40" customFormat="1" ht="13.5" thickBot="1">
      <c r="A51" s="56"/>
      <c r="B51" s="56"/>
      <c r="C51" s="56"/>
      <c r="D51" s="57"/>
      <c r="E51" s="57"/>
      <c r="F51" s="57"/>
      <c r="G51" s="57"/>
      <c r="H51" s="58"/>
      <c r="I51" s="96" t="s">
        <v>149</v>
      </c>
      <c r="J51" s="59">
        <f>SUM(J50:J50)</f>
        <v>0</v>
      </c>
      <c r="K51" s="59">
        <f>SUM(K50:K50)</f>
        <v>0</v>
      </c>
      <c r="L51" s="60"/>
      <c r="M51" s="250"/>
    </row>
    <row r="55" spans="1:13">
      <c r="A55" s="40" t="s">
        <v>136</v>
      </c>
    </row>
    <row r="56" spans="1:13" ht="5.85" customHeight="1"/>
    <row r="57" spans="1:13">
      <c r="A57" s="285"/>
      <c r="B57" s="286"/>
      <c r="C57" s="286"/>
      <c r="D57" s="286"/>
      <c r="E57" s="286"/>
      <c r="F57" s="286"/>
      <c r="G57" s="286"/>
      <c r="H57" s="286"/>
      <c r="I57" s="287"/>
      <c r="J57" s="297" t="s">
        <v>118</v>
      </c>
      <c r="K57" s="298"/>
      <c r="L57" s="47"/>
    </row>
    <row r="58" spans="1:13" s="54" customFormat="1" ht="28.35" customHeight="1">
      <c r="A58" s="49" t="s">
        <v>3</v>
      </c>
      <c r="B58" s="50" t="s">
        <v>0</v>
      </c>
      <c r="C58" s="49" t="s">
        <v>1</v>
      </c>
      <c r="D58" s="51" t="s">
        <v>96</v>
      </c>
      <c r="E58" s="31" t="s">
        <v>60</v>
      </c>
      <c r="F58" s="31" t="s">
        <v>38</v>
      </c>
      <c r="G58" s="31" t="s">
        <v>39</v>
      </c>
      <c r="H58" s="89" t="s">
        <v>40</v>
      </c>
      <c r="I58" s="88" t="s">
        <v>2</v>
      </c>
      <c r="J58" s="52" t="s">
        <v>13</v>
      </c>
      <c r="K58" s="52" t="s">
        <v>14</v>
      </c>
      <c r="L58" s="53"/>
      <c r="M58" s="249"/>
    </row>
    <row r="59" spans="1:13" s="54" customFormat="1">
      <c r="A59" s="62">
        <v>15</v>
      </c>
      <c r="B59" s="109" t="s">
        <v>108</v>
      </c>
      <c r="C59" s="62" t="s">
        <v>5</v>
      </c>
      <c r="D59" s="64">
        <v>18600</v>
      </c>
      <c r="E59" s="101"/>
      <c r="F59" s="101"/>
      <c r="G59" s="101"/>
      <c r="H59" s="163"/>
      <c r="I59" s="65">
        <v>22</v>
      </c>
      <c r="J59" s="72">
        <f>D59*H59</f>
        <v>0</v>
      </c>
      <c r="K59" s="72">
        <f>J59*I59%+J59</f>
        <v>0</v>
      </c>
      <c r="L59" s="73"/>
      <c r="M59" s="251"/>
    </row>
    <row r="60" spans="1:13" s="54" customFormat="1">
      <c r="A60" s="66">
        <v>16</v>
      </c>
      <c r="B60" s="124" t="s">
        <v>46</v>
      </c>
      <c r="C60" s="66" t="s">
        <v>5</v>
      </c>
      <c r="D60" s="68">
        <v>3000</v>
      </c>
      <c r="E60" s="102"/>
      <c r="F60" s="102"/>
      <c r="G60" s="102"/>
      <c r="H60" s="162"/>
      <c r="I60" s="69">
        <v>22</v>
      </c>
      <c r="J60" s="74">
        <f>D60*H60</f>
        <v>0</v>
      </c>
      <c r="K60" s="74">
        <f>J60*I60%+J60</f>
        <v>0</v>
      </c>
      <c r="L60" s="73"/>
      <c r="M60" s="251"/>
    </row>
    <row r="61" spans="1:13" s="40" customFormat="1" ht="13.5" thickBot="1">
      <c r="A61" s="56"/>
      <c r="B61" s="56"/>
      <c r="C61" s="56"/>
      <c r="D61" s="61"/>
      <c r="E61" s="61"/>
      <c r="F61" s="61"/>
      <c r="G61" s="61"/>
      <c r="H61" s="58"/>
      <c r="I61" s="96" t="s">
        <v>100</v>
      </c>
      <c r="J61" s="59">
        <f>SUM(J59:J60)</f>
        <v>0</v>
      </c>
      <c r="K61" s="59">
        <f>SUM(K59:K60)</f>
        <v>0</v>
      </c>
      <c r="L61" s="60"/>
      <c r="M61" s="250"/>
    </row>
    <row r="65" spans="1:13" s="4" customFormat="1">
      <c r="A65" s="83" t="s">
        <v>170</v>
      </c>
      <c r="D65" s="81"/>
      <c r="E65" s="81"/>
      <c r="F65" s="81"/>
      <c r="G65" s="81"/>
      <c r="H65" s="82"/>
      <c r="I65" s="82"/>
      <c r="J65" s="44"/>
      <c r="K65" s="44"/>
      <c r="L65" s="44"/>
      <c r="M65" s="252"/>
    </row>
    <row r="66" spans="1:13" ht="5.85" customHeight="1"/>
    <row r="67" spans="1:13">
      <c r="A67" s="285" t="s">
        <v>12</v>
      </c>
      <c r="B67" s="286"/>
      <c r="C67" s="286"/>
      <c r="D67" s="286"/>
      <c r="E67" s="286"/>
      <c r="F67" s="286"/>
      <c r="G67" s="286"/>
      <c r="H67" s="286"/>
      <c r="I67" s="287"/>
      <c r="J67" s="297" t="s">
        <v>118</v>
      </c>
      <c r="K67" s="298"/>
      <c r="L67" s="47"/>
    </row>
    <row r="68" spans="1:13" s="54" customFormat="1" ht="28.35" customHeight="1">
      <c r="A68" s="49" t="s">
        <v>3</v>
      </c>
      <c r="B68" s="50" t="s">
        <v>0</v>
      </c>
      <c r="C68" s="49" t="s">
        <v>1</v>
      </c>
      <c r="D68" s="51" t="s">
        <v>96</v>
      </c>
      <c r="E68" s="31" t="s">
        <v>60</v>
      </c>
      <c r="F68" s="31" t="s">
        <v>38</v>
      </c>
      <c r="G68" s="31" t="s">
        <v>39</v>
      </c>
      <c r="H68" s="89" t="s">
        <v>40</v>
      </c>
      <c r="I68" s="88" t="s">
        <v>2</v>
      </c>
      <c r="J68" s="52" t="s">
        <v>13</v>
      </c>
      <c r="K68" s="52" t="s">
        <v>14</v>
      </c>
      <c r="L68" s="53"/>
      <c r="M68" s="249"/>
    </row>
    <row r="69" spans="1:13" ht="25.5">
      <c r="A69" s="62">
        <v>17</v>
      </c>
      <c r="B69" s="63" t="s">
        <v>47</v>
      </c>
      <c r="C69" s="62" t="s">
        <v>5</v>
      </c>
      <c r="D69" s="64">
        <v>720</v>
      </c>
      <c r="E69" s="101"/>
      <c r="F69" s="101"/>
      <c r="G69" s="101"/>
      <c r="H69" s="163"/>
      <c r="I69" s="65">
        <v>22</v>
      </c>
      <c r="J69" s="72">
        <f>D69*H69</f>
        <v>0</v>
      </c>
      <c r="K69" s="72">
        <f>J69*I69%+J69</f>
        <v>0</v>
      </c>
      <c r="L69" s="55"/>
      <c r="M69" s="251"/>
    </row>
    <row r="70" spans="1:13" ht="25.5">
      <c r="A70" s="66">
        <v>18</v>
      </c>
      <c r="B70" s="67" t="s">
        <v>48</v>
      </c>
      <c r="C70" s="66" t="s">
        <v>5</v>
      </c>
      <c r="D70" s="68">
        <v>120</v>
      </c>
      <c r="E70" s="102"/>
      <c r="F70" s="102"/>
      <c r="G70" s="102"/>
      <c r="H70" s="162"/>
      <c r="I70" s="69">
        <v>22</v>
      </c>
      <c r="J70" s="74">
        <f>D70*H70</f>
        <v>0</v>
      </c>
      <c r="K70" s="74">
        <f>J70*I70%+J70</f>
        <v>0</v>
      </c>
      <c r="L70" s="55"/>
    </row>
    <row r="71" spans="1:13" s="40" customFormat="1" ht="13.5" thickBot="1">
      <c r="A71" s="56"/>
      <c r="B71" s="56"/>
      <c r="C71" s="56"/>
      <c r="D71" s="61"/>
      <c r="E71" s="61"/>
      <c r="F71" s="61"/>
      <c r="G71" s="61"/>
      <c r="H71" s="58"/>
      <c r="I71" s="96" t="s">
        <v>101</v>
      </c>
      <c r="J71" s="59">
        <f>SUM(J69:J70)</f>
        <v>0</v>
      </c>
      <c r="K71" s="59">
        <f>SUM(K69:K70)</f>
        <v>0</v>
      </c>
      <c r="L71" s="60"/>
      <c r="M71" s="250"/>
    </row>
    <row r="75" spans="1:13">
      <c r="A75" s="40" t="s">
        <v>91</v>
      </c>
    </row>
    <row r="76" spans="1:13" ht="5.85" customHeight="1"/>
    <row r="77" spans="1:13">
      <c r="A77" s="285"/>
      <c r="B77" s="286"/>
      <c r="C77" s="286"/>
      <c r="D77" s="286"/>
      <c r="E77" s="286"/>
      <c r="F77" s="286"/>
      <c r="G77" s="286"/>
      <c r="H77" s="286"/>
      <c r="I77" s="287"/>
      <c r="J77" s="297" t="s">
        <v>118</v>
      </c>
      <c r="K77" s="298"/>
      <c r="L77" s="47"/>
    </row>
    <row r="78" spans="1:13" s="54" customFormat="1" ht="28.35" customHeight="1">
      <c r="A78" s="49" t="s">
        <v>3</v>
      </c>
      <c r="B78" s="50" t="s">
        <v>0</v>
      </c>
      <c r="C78" s="49" t="s">
        <v>1</v>
      </c>
      <c r="D78" s="51" t="s">
        <v>96</v>
      </c>
      <c r="E78" s="31" t="s">
        <v>60</v>
      </c>
      <c r="F78" s="31" t="s">
        <v>38</v>
      </c>
      <c r="G78" s="31" t="s">
        <v>39</v>
      </c>
      <c r="H78" s="89" t="s">
        <v>40</v>
      </c>
      <c r="I78" s="88" t="s">
        <v>2</v>
      </c>
      <c r="J78" s="52" t="s">
        <v>13</v>
      </c>
      <c r="K78" s="52" t="s">
        <v>14</v>
      </c>
      <c r="L78" s="53"/>
      <c r="M78" s="249"/>
    </row>
    <row r="79" spans="1:13" s="54" customFormat="1" ht="25.5">
      <c r="A79" s="66">
        <v>19</v>
      </c>
      <c r="B79" s="67" t="s">
        <v>49</v>
      </c>
      <c r="C79" s="66" t="s">
        <v>5</v>
      </c>
      <c r="D79" s="68">
        <v>300</v>
      </c>
      <c r="E79" s="102"/>
      <c r="F79" s="102"/>
      <c r="G79" s="102"/>
      <c r="H79" s="162"/>
      <c r="I79" s="69">
        <v>22</v>
      </c>
      <c r="J79" s="74">
        <f>D79*H79</f>
        <v>0</v>
      </c>
      <c r="K79" s="78">
        <f>J79*I79%+J79</f>
        <v>0</v>
      </c>
      <c r="L79" s="73"/>
      <c r="M79" s="249"/>
    </row>
    <row r="80" spans="1:13" s="40" customFormat="1" ht="13.5" thickBot="1">
      <c r="A80" s="56"/>
      <c r="B80" s="56"/>
      <c r="C80" s="56"/>
      <c r="D80" s="61"/>
      <c r="E80" s="61"/>
      <c r="F80" s="61"/>
      <c r="G80" s="61"/>
      <c r="H80" s="58"/>
      <c r="I80" s="96" t="s">
        <v>102</v>
      </c>
      <c r="J80" s="59">
        <f>SUM(J79)</f>
        <v>0</v>
      </c>
      <c r="K80" s="59">
        <f>SUM(K79)</f>
        <v>0</v>
      </c>
      <c r="L80" s="60"/>
      <c r="M80" s="250"/>
    </row>
    <row r="81" spans="1:13" s="40" customFormat="1">
      <c r="A81" s="70"/>
      <c r="B81" s="70"/>
      <c r="C81" s="70"/>
      <c r="D81" s="71"/>
      <c r="E81" s="71"/>
      <c r="F81" s="71"/>
      <c r="G81" s="71"/>
      <c r="H81" s="47"/>
      <c r="I81" s="47"/>
      <c r="J81" s="60"/>
      <c r="K81" s="60"/>
      <c r="L81" s="60"/>
      <c r="M81" s="250"/>
    </row>
    <row r="82" spans="1:13" s="40" customFormat="1">
      <c r="A82" s="70"/>
      <c r="B82" s="70"/>
      <c r="C82" s="70"/>
      <c r="D82" s="71"/>
      <c r="E82" s="71"/>
      <c r="F82" s="71"/>
      <c r="G82" s="71"/>
      <c r="H82" s="47"/>
      <c r="I82" s="47"/>
      <c r="J82" s="60"/>
      <c r="K82" s="60"/>
      <c r="L82" s="60"/>
      <c r="M82" s="250"/>
    </row>
    <row r="83" spans="1:13" s="40" customFormat="1">
      <c r="A83" s="70"/>
      <c r="B83" s="70"/>
      <c r="C83" s="70"/>
      <c r="D83" s="71"/>
      <c r="E83" s="71"/>
      <c r="F83" s="71"/>
      <c r="G83" s="71"/>
      <c r="H83" s="47"/>
      <c r="I83" s="47"/>
      <c r="J83" s="60"/>
      <c r="K83" s="60"/>
      <c r="L83" s="60"/>
      <c r="M83" s="250"/>
    </row>
    <row r="84" spans="1:13" s="40" customFormat="1">
      <c r="A84" s="40" t="s">
        <v>109</v>
      </c>
      <c r="B84"/>
      <c r="C84"/>
      <c r="D84" s="45"/>
      <c r="E84" s="45"/>
      <c r="F84" s="45"/>
      <c r="G84" s="45"/>
      <c r="H84" s="1"/>
      <c r="I84" s="1"/>
      <c r="J84" s="46"/>
      <c r="K84" s="46"/>
      <c r="L84" s="60"/>
      <c r="M84" s="250"/>
    </row>
    <row r="85" spans="1:13" ht="5.85" customHeight="1"/>
    <row r="86" spans="1:13" s="40" customFormat="1">
      <c r="A86" s="285"/>
      <c r="B86" s="286"/>
      <c r="C86" s="286"/>
      <c r="D86" s="286"/>
      <c r="E86" s="286"/>
      <c r="F86" s="286"/>
      <c r="G86" s="286"/>
      <c r="H86" s="286"/>
      <c r="I86" s="287"/>
      <c r="J86" s="297" t="s">
        <v>118</v>
      </c>
      <c r="K86" s="298"/>
      <c r="L86" s="60"/>
      <c r="M86" s="250"/>
    </row>
    <row r="87" spans="1:13" s="40" customFormat="1" ht="24">
      <c r="A87" s="49" t="s">
        <v>3</v>
      </c>
      <c r="B87" s="50" t="s">
        <v>0</v>
      </c>
      <c r="C87" s="49" t="s">
        <v>1</v>
      </c>
      <c r="D87" s="51" t="s">
        <v>96</v>
      </c>
      <c r="E87" s="31" t="s">
        <v>60</v>
      </c>
      <c r="F87" s="31" t="s">
        <v>38</v>
      </c>
      <c r="G87" s="31" t="s">
        <v>39</v>
      </c>
      <c r="H87" s="89" t="s">
        <v>40</v>
      </c>
      <c r="I87" s="88" t="s">
        <v>2</v>
      </c>
      <c r="J87" s="52" t="s">
        <v>13</v>
      </c>
      <c r="K87" s="52" t="s">
        <v>14</v>
      </c>
      <c r="L87" s="60"/>
      <c r="M87" s="250"/>
    </row>
    <row r="88" spans="1:13" s="40" customFormat="1" ht="25.5">
      <c r="A88" s="66">
        <v>20</v>
      </c>
      <c r="B88" s="67" t="s">
        <v>131</v>
      </c>
      <c r="C88" s="66" t="s">
        <v>5</v>
      </c>
      <c r="D88" s="68">
        <v>500</v>
      </c>
      <c r="E88" s="102"/>
      <c r="F88" s="102"/>
      <c r="G88" s="102"/>
      <c r="H88" s="162"/>
      <c r="I88" s="69">
        <v>22</v>
      </c>
      <c r="J88" s="74">
        <f>D88*H88</f>
        <v>0</v>
      </c>
      <c r="K88" s="78">
        <f>J88*I88%+J88</f>
        <v>0</v>
      </c>
      <c r="L88" s="60"/>
      <c r="M88" s="251"/>
    </row>
    <row r="89" spans="1:13" s="40" customFormat="1" ht="13.5" thickBot="1">
      <c r="A89" s="56"/>
      <c r="B89" s="56"/>
      <c r="C89" s="56"/>
      <c r="D89" s="61"/>
      <c r="E89" s="61"/>
      <c r="F89" s="61"/>
      <c r="G89" s="61"/>
      <c r="H89" s="58"/>
      <c r="I89" s="96" t="s">
        <v>119</v>
      </c>
      <c r="J89" s="59">
        <f>SUM(J88)</f>
        <v>0</v>
      </c>
      <c r="K89" s="59">
        <f>SUM(K88)</f>
        <v>0</v>
      </c>
      <c r="L89" s="60"/>
      <c r="M89" s="250"/>
    </row>
    <row r="90" spans="1:13" s="40" customFormat="1">
      <c r="A90" s="70"/>
      <c r="B90" s="70"/>
      <c r="C90" s="70"/>
      <c r="D90" s="71"/>
      <c r="E90" s="71"/>
      <c r="F90" s="71"/>
      <c r="G90" s="71"/>
      <c r="H90" s="47"/>
      <c r="I90" s="47"/>
      <c r="J90" s="60"/>
      <c r="K90" s="60"/>
      <c r="L90" s="60"/>
      <c r="M90" s="250"/>
    </row>
    <row r="91" spans="1:13" s="40" customFormat="1">
      <c r="A91" s="70"/>
      <c r="B91" s="70"/>
      <c r="C91" s="70"/>
      <c r="D91" s="71"/>
      <c r="E91" s="71"/>
      <c r="F91" s="71"/>
      <c r="G91" s="71"/>
      <c r="H91" s="47"/>
      <c r="I91" s="47"/>
      <c r="J91" s="60"/>
      <c r="K91" s="60"/>
      <c r="L91" s="60"/>
      <c r="M91" s="250"/>
    </row>
    <row r="92" spans="1:13" s="40" customFormat="1">
      <c r="A92" s="70"/>
      <c r="B92" s="70"/>
      <c r="C92" s="70"/>
      <c r="D92" s="71"/>
      <c r="E92" s="71"/>
      <c r="F92" s="71"/>
      <c r="G92" s="71"/>
      <c r="H92" s="47"/>
      <c r="I92" s="47"/>
      <c r="J92" s="60"/>
      <c r="K92" s="60"/>
      <c r="L92" s="60"/>
      <c r="M92" s="250"/>
    </row>
    <row r="93" spans="1:13">
      <c r="A93" s="40" t="s">
        <v>111</v>
      </c>
      <c r="B93" s="40"/>
      <c r="C93" s="40"/>
      <c r="D93" s="41"/>
      <c r="E93" s="41"/>
      <c r="F93" s="41"/>
      <c r="G93" s="41"/>
      <c r="H93" s="42"/>
      <c r="I93" s="42"/>
      <c r="J93" s="43"/>
      <c r="K93" s="43"/>
      <c r="L93" s="43"/>
    </row>
    <row r="94" spans="1:13" ht="5.85" customHeight="1"/>
    <row r="95" spans="1:13">
      <c r="A95" s="281"/>
      <c r="B95" s="282"/>
      <c r="C95" s="282"/>
      <c r="D95" s="282"/>
      <c r="E95" s="282"/>
      <c r="F95" s="282"/>
      <c r="G95" s="282"/>
      <c r="H95" s="282"/>
      <c r="I95" s="282"/>
      <c r="J95" s="284" t="s">
        <v>118</v>
      </c>
      <c r="K95" s="284"/>
      <c r="L95" s="47"/>
    </row>
    <row r="96" spans="1:13" s="54" customFormat="1" ht="28.35" customHeight="1">
      <c r="A96" s="49" t="s">
        <v>3</v>
      </c>
      <c r="B96" s="50" t="s">
        <v>0</v>
      </c>
      <c r="C96" s="49" t="s">
        <v>1</v>
      </c>
      <c r="D96" s="51" t="s">
        <v>96</v>
      </c>
      <c r="E96" s="31" t="s">
        <v>60</v>
      </c>
      <c r="F96" s="31" t="s">
        <v>38</v>
      </c>
      <c r="G96" s="31" t="s">
        <v>39</v>
      </c>
      <c r="H96" s="89" t="s">
        <v>40</v>
      </c>
      <c r="I96" s="88" t="s">
        <v>2</v>
      </c>
      <c r="J96" s="52" t="s">
        <v>13</v>
      </c>
      <c r="K96" s="52" t="s">
        <v>14</v>
      </c>
      <c r="L96" s="53"/>
      <c r="M96" s="249"/>
    </row>
    <row r="97" spans="1:14" s="54" customFormat="1">
      <c r="A97" s="110">
        <v>21</v>
      </c>
      <c r="B97" s="118" t="s">
        <v>127</v>
      </c>
      <c r="C97" s="119" t="s">
        <v>5</v>
      </c>
      <c r="D97" s="64">
        <v>20</v>
      </c>
      <c r="E97" s="99"/>
      <c r="F97" s="99"/>
      <c r="G97" s="99"/>
      <c r="H97" s="160"/>
      <c r="I97" s="65">
        <v>9.5</v>
      </c>
      <c r="J97" s="72">
        <f>D97*H97</f>
        <v>0</v>
      </c>
      <c r="K97" s="72">
        <f>J97*I97%+J97</f>
        <v>0</v>
      </c>
      <c r="L97" s="73"/>
      <c r="M97" s="251"/>
    </row>
    <row r="98" spans="1:14" s="54" customFormat="1">
      <c r="A98" s="66">
        <v>22</v>
      </c>
      <c r="B98" s="115" t="s">
        <v>128</v>
      </c>
      <c r="C98" s="116" t="s">
        <v>5</v>
      </c>
      <c r="D98" s="68">
        <v>80</v>
      </c>
      <c r="E98" s="100"/>
      <c r="F98" s="100"/>
      <c r="G98" s="100"/>
      <c r="H98" s="162"/>
      <c r="I98" s="69">
        <v>9.5</v>
      </c>
      <c r="J98" s="74">
        <f>D98*H98</f>
        <v>0</v>
      </c>
      <c r="K98" s="74">
        <f>J98*I98%+J98</f>
        <v>0</v>
      </c>
      <c r="L98" s="73"/>
      <c r="M98" s="251"/>
    </row>
    <row r="99" spans="1:14" ht="13.5" thickBot="1">
      <c r="A99" s="56"/>
      <c r="B99" s="56"/>
      <c r="C99" s="56"/>
      <c r="D99" s="61"/>
      <c r="E99" s="61"/>
      <c r="F99" s="61"/>
      <c r="G99" s="61"/>
      <c r="H99" s="58"/>
      <c r="I99" s="96" t="s">
        <v>120</v>
      </c>
      <c r="J99" s="59">
        <f>SUM(J97:J98)</f>
        <v>0</v>
      </c>
      <c r="K99" s="59">
        <f>SUM(K97:K98)</f>
        <v>0</v>
      </c>
      <c r="L99" s="60"/>
    </row>
    <row r="100" spans="1:14" s="40" customFormat="1">
      <c r="A100" s="70"/>
      <c r="B100" s="70"/>
      <c r="C100" s="70"/>
      <c r="D100" s="71"/>
      <c r="E100" s="71"/>
      <c r="F100" s="71"/>
      <c r="G100" s="71"/>
      <c r="H100" s="47"/>
      <c r="I100" s="47"/>
      <c r="J100" s="60"/>
      <c r="K100" s="60"/>
      <c r="L100" s="60"/>
      <c r="M100" s="250"/>
    </row>
    <row r="101" spans="1:14" s="40" customFormat="1">
      <c r="A101" s="70"/>
      <c r="B101" s="70"/>
      <c r="C101" s="70"/>
      <c r="D101" s="71"/>
      <c r="E101" s="71"/>
      <c r="F101" s="71"/>
      <c r="G101" s="71"/>
      <c r="H101" s="47"/>
      <c r="I101" s="47"/>
      <c r="J101" s="60"/>
      <c r="K101" s="60"/>
      <c r="L101" s="60"/>
      <c r="M101" s="250"/>
    </row>
    <row r="102" spans="1:14" s="40" customFormat="1">
      <c r="A102" s="70"/>
      <c r="B102" s="70"/>
      <c r="C102" s="70"/>
      <c r="D102" s="71"/>
      <c r="E102" s="71"/>
      <c r="F102" s="71"/>
      <c r="G102" s="71"/>
      <c r="H102" s="47"/>
      <c r="I102" s="47"/>
      <c r="J102" s="60"/>
      <c r="K102" s="60"/>
      <c r="L102" s="60"/>
      <c r="M102" s="250"/>
    </row>
    <row r="103" spans="1:14">
      <c r="A103" s="40" t="s">
        <v>112</v>
      </c>
    </row>
    <row r="104" spans="1:14" ht="5.85" customHeight="1"/>
    <row r="105" spans="1:14">
      <c r="A105" s="281"/>
      <c r="B105" s="282"/>
      <c r="C105" s="282"/>
      <c r="D105" s="282"/>
      <c r="E105" s="282"/>
      <c r="F105" s="282"/>
      <c r="G105" s="282"/>
      <c r="H105" s="282"/>
      <c r="I105" s="282"/>
      <c r="J105" s="284" t="s">
        <v>118</v>
      </c>
      <c r="K105" s="284"/>
      <c r="L105" s="47"/>
    </row>
    <row r="106" spans="1:14" s="54" customFormat="1" ht="28.35" customHeight="1">
      <c r="A106" s="49" t="s">
        <v>3</v>
      </c>
      <c r="B106" s="50" t="s">
        <v>0</v>
      </c>
      <c r="C106" s="49" t="s">
        <v>1</v>
      </c>
      <c r="D106" s="51" t="s">
        <v>96</v>
      </c>
      <c r="E106" s="31" t="s">
        <v>60</v>
      </c>
      <c r="F106" s="31" t="s">
        <v>38</v>
      </c>
      <c r="G106" s="31" t="s">
        <v>39</v>
      </c>
      <c r="H106" s="89" t="s">
        <v>40</v>
      </c>
      <c r="I106" s="88" t="s">
        <v>2</v>
      </c>
      <c r="J106" s="52" t="s">
        <v>13</v>
      </c>
      <c r="K106" s="52" t="s">
        <v>14</v>
      </c>
      <c r="L106" s="53"/>
      <c r="M106" s="249"/>
    </row>
    <row r="107" spans="1:14" s="54" customFormat="1">
      <c r="A107" s="75">
        <v>23</v>
      </c>
      <c r="B107" s="108" t="s">
        <v>113</v>
      </c>
      <c r="C107" s="75" t="s">
        <v>5</v>
      </c>
      <c r="D107" s="76">
        <v>30</v>
      </c>
      <c r="E107" s="106"/>
      <c r="F107" s="106"/>
      <c r="G107" s="106"/>
      <c r="H107" s="95"/>
      <c r="I107" s="77">
        <v>22</v>
      </c>
      <c r="J107" s="78">
        <f>D107*H107</f>
        <v>0</v>
      </c>
      <c r="K107" s="78">
        <f>J107*I107%+J107</f>
        <v>0</v>
      </c>
      <c r="L107" s="73"/>
      <c r="M107" s="251"/>
      <c r="N107" s="240"/>
    </row>
    <row r="108" spans="1:14" s="40" customFormat="1" ht="13.5" thickBot="1">
      <c r="A108" s="56"/>
      <c r="B108" s="56"/>
      <c r="C108" s="56"/>
      <c r="D108" s="61"/>
      <c r="E108" s="61"/>
      <c r="F108" s="61"/>
      <c r="G108" s="61"/>
      <c r="H108" s="58"/>
      <c r="I108" s="96" t="s">
        <v>103</v>
      </c>
      <c r="J108" s="59">
        <f>SUM(J107)</f>
        <v>0</v>
      </c>
      <c r="K108" s="59">
        <f>SUM(K107)</f>
        <v>0</v>
      </c>
      <c r="L108" s="60"/>
      <c r="M108" s="253"/>
    </row>
    <row r="109" spans="1:14" s="40" customFormat="1">
      <c r="A109" s="70"/>
      <c r="B109" s="70"/>
      <c r="C109" s="70"/>
      <c r="D109" s="71"/>
      <c r="E109" s="71"/>
      <c r="F109" s="71"/>
      <c r="G109" s="71"/>
      <c r="H109" s="47"/>
      <c r="I109" s="47"/>
      <c r="J109" s="60"/>
      <c r="K109" s="60"/>
      <c r="L109" s="60"/>
      <c r="M109" s="250"/>
    </row>
    <row r="110" spans="1:14" s="40" customFormat="1">
      <c r="A110" s="70"/>
      <c r="B110" s="70"/>
      <c r="C110" s="70"/>
      <c r="D110" s="71"/>
      <c r="E110" s="71"/>
      <c r="F110" s="71"/>
      <c r="G110" s="71"/>
      <c r="H110" s="47"/>
      <c r="I110" s="47"/>
      <c r="J110" s="60"/>
      <c r="K110" s="60"/>
      <c r="L110" s="60"/>
      <c r="M110" s="250"/>
    </row>
    <row r="111" spans="1:14" s="40" customFormat="1">
      <c r="A111" s="70"/>
      <c r="B111" s="70"/>
      <c r="C111" s="70"/>
      <c r="D111" s="71"/>
      <c r="E111" s="71"/>
      <c r="F111" s="71"/>
      <c r="G111" s="71"/>
      <c r="H111" s="47"/>
      <c r="I111" s="47"/>
      <c r="J111" s="60"/>
      <c r="K111" s="60"/>
      <c r="L111" s="60"/>
      <c r="M111" s="250"/>
    </row>
    <row r="112" spans="1:14" s="40" customFormat="1">
      <c r="A112" s="70" t="s">
        <v>116</v>
      </c>
      <c r="B112" s="70"/>
      <c r="C112" s="70"/>
      <c r="D112" s="71"/>
      <c r="E112" s="71"/>
      <c r="F112" s="71"/>
      <c r="G112" s="71"/>
      <c r="H112" s="47"/>
      <c r="I112" s="47"/>
      <c r="J112" s="60"/>
      <c r="K112" s="60"/>
      <c r="L112" s="60"/>
      <c r="M112" s="250"/>
    </row>
    <row r="113" spans="1:13" ht="5.85" customHeight="1"/>
    <row r="114" spans="1:13" s="40" customFormat="1">
      <c r="A114" s="40" t="s">
        <v>114</v>
      </c>
      <c r="B114"/>
      <c r="C114"/>
      <c r="D114" s="45"/>
      <c r="E114" s="45"/>
      <c r="F114" s="45"/>
      <c r="G114" s="45"/>
      <c r="H114" s="1"/>
      <c r="I114" s="1"/>
      <c r="J114" s="46"/>
      <c r="K114" s="46"/>
      <c r="L114" s="60"/>
      <c r="M114" s="250"/>
    </row>
    <row r="115" spans="1:13" ht="5.85" customHeight="1"/>
    <row r="116" spans="1:13" s="40" customFormat="1">
      <c r="A116" s="281"/>
      <c r="B116" s="282"/>
      <c r="C116" s="282"/>
      <c r="D116" s="282"/>
      <c r="E116" s="282"/>
      <c r="F116" s="282"/>
      <c r="G116" s="282"/>
      <c r="H116" s="282"/>
      <c r="I116" s="282"/>
      <c r="J116" s="284" t="s">
        <v>118</v>
      </c>
      <c r="K116" s="284"/>
      <c r="L116" s="60"/>
      <c r="M116" s="250"/>
    </row>
    <row r="117" spans="1:13" s="40" customFormat="1" ht="24">
      <c r="A117" s="49" t="s">
        <v>3</v>
      </c>
      <c r="B117" s="50" t="s">
        <v>0</v>
      </c>
      <c r="C117" s="49" t="s">
        <v>1</v>
      </c>
      <c r="D117" s="51" t="s">
        <v>96</v>
      </c>
      <c r="E117" s="31" t="s">
        <v>60</v>
      </c>
      <c r="F117" s="31" t="s">
        <v>38</v>
      </c>
      <c r="G117" s="31" t="s">
        <v>39</v>
      </c>
      <c r="H117" s="89" t="s">
        <v>40</v>
      </c>
      <c r="I117" s="88" t="s">
        <v>2</v>
      </c>
      <c r="J117" s="52" t="s">
        <v>13</v>
      </c>
      <c r="K117" s="52" t="s">
        <v>14</v>
      </c>
      <c r="L117" s="60"/>
      <c r="M117" s="250"/>
    </row>
    <row r="118" spans="1:13" s="40" customFormat="1">
      <c r="A118" s="75">
        <v>24</v>
      </c>
      <c r="B118" s="108" t="s">
        <v>115</v>
      </c>
      <c r="C118" s="75" t="s">
        <v>5</v>
      </c>
      <c r="D118" s="76">
        <v>20</v>
      </c>
      <c r="E118" s="106"/>
      <c r="F118" s="106"/>
      <c r="G118" s="106"/>
      <c r="H118" s="95"/>
      <c r="I118" s="77">
        <v>22</v>
      </c>
      <c r="J118" s="78">
        <f>D118*H118</f>
        <v>0</v>
      </c>
      <c r="K118" s="78">
        <f>J118*I118%+J118</f>
        <v>0</v>
      </c>
      <c r="L118" s="60"/>
      <c r="M118" s="251"/>
    </row>
    <row r="119" spans="1:13" s="40" customFormat="1" ht="13.5" thickBot="1">
      <c r="A119" s="56"/>
      <c r="B119" s="56"/>
      <c r="C119" s="56"/>
      <c r="D119" s="61"/>
      <c r="E119" s="61"/>
      <c r="F119" s="61"/>
      <c r="G119" s="61"/>
      <c r="H119" s="58"/>
      <c r="I119" s="96" t="s">
        <v>95</v>
      </c>
      <c r="J119" s="59">
        <f>SUM(J118)</f>
        <v>0</v>
      </c>
      <c r="K119" s="59">
        <f>SUM(K118)</f>
        <v>0</v>
      </c>
      <c r="L119" s="60"/>
      <c r="M119" s="250"/>
    </row>
    <row r="120" spans="1:13" s="40" customFormat="1">
      <c r="A120" s="70"/>
      <c r="B120" s="70"/>
      <c r="C120" s="70"/>
      <c r="D120" s="71"/>
      <c r="E120" s="71"/>
      <c r="F120" s="71"/>
      <c r="G120" s="71"/>
      <c r="H120" s="47"/>
      <c r="I120" s="47"/>
      <c r="J120" s="60"/>
      <c r="K120" s="60"/>
      <c r="L120" s="60"/>
      <c r="M120" s="250"/>
    </row>
    <row r="121" spans="1:13" s="40" customFormat="1">
      <c r="A121" s="70"/>
      <c r="B121" s="70"/>
      <c r="C121" s="70"/>
      <c r="D121" s="71"/>
      <c r="E121" s="71"/>
      <c r="F121" s="71"/>
      <c r="G121" s="71"/>
      <c r="H121" s="47"/>
      <c r="I121" s="47"/>
      <c r="J121" s="60"/>
      <c r="K121" s="60"/>
      <c r="L121" s="60"/>
      <c r="M121" s="250"/>
    </row>
    <row r="122" spans="1:13">
      <c r="A122" s="70"/>
      <c r="B122" s="70"/>
      <c r="C122" s="70"/>
      <c r="D122" s="71"/>
      <c r="E122" s="71"/>
      <c r="F122" s="71"/>
      <c r="G122" s="71"/>
      <c r="H122" s="47"/>
      <c r="I122" s="97"/>
      <c r="J122" s="60"/>
      <c r="K122" s="60"/>
      <c r="L122" s="60"/>
    </row>
    <row r="123" spans="1:13">
      <c r="A123" s="40" t="s">
        <v>169</v>
      </c>
    </row>
    <row r="124" spans="1:13" ht="5.85" customHeight="1"/>
    <row r="125" spans="1:13">
      <c r="A125" s="281"/>
      <c r="B125" s="282"/>
      <c r="C125" s="282"/>
      <c r="D125" s="282"/>
      <c r="E125" s="282"/>
      <c r="F125" s="282"/>
      <c r="G125" s="282"/>
      <c r="H125" s="282"/>
      <c r="I125" s="282"/>
      <c r="J125" s="284" t="s">
        <v>118</v>
      </c>
      <c r="K125" s="284"/>
    </row>
    <row r="126" spans="1:13" ht="24">
      <c r="A126" s="49" t="s">
        <v>3</v>
      </c>
      <c r="B126" s="50" t="s">
        <v>0</v>
      </c>
      <c r="C126" s="49" t="s">
        <v>1</v>
      </c>
      <c r="D126" s="51" t="s">
        <v>96</v>
      </c>
      <c r="E126" s="31" t="s">
        <v>60</v>
      </c>
      <c r="F126" s="31" t="s">
        <v>38</v>
      </c>
      <c r="G126" s="31" t="s">
        <v>39</v>
      </c>
      <c r="H126" s="89" t="s">
        <v>40</v>
      </c>
      <c r="I126" s="88" t="s">
        <v>2</v>
      </c>
      <c r="J126" s="52" t="s">
        <v>13</v>
      </c>
      <c r="K126" s="52" t="s">
        <v>14</v>
      </c>
    </row>
    <row r="127" spans="1:13">
      <c r="A127" s="75">
        <v>25</v>
      </c>
      <c r="B127" s="108" t="s">
        <v>132</v>
      </c>
      <c r="C127" s="75" t="s">
        <v>5</v>
      </c>
      <c r="D127" s="76">
        <v>40</v>
      </c>
      <c r="E127" s="106"/>
      <c r="F127" s="106"/>
      <c r="G127" s="106"/>
      <c r="H127" s="95"/>
      <c r="I127" s="77">
        <v>22</v>
      </c>
      <c r="J127" s="78">
        <f>D127*H127</f>
        <v>0</v>
      </c>
      <c r="K127" s="78">
        <f>J127*I127%+J127</f>
        <v>0</v>
      </c>
      <c r="M127" s="251"/>
    </row>
    <row r="128" spans="1:13" ht="13.5" thickBot="1">
      <c r="A128" s="56"/>
      <c r="B128" s="56"/>
      <c r="C128" s="56"/>
      <c r="D128" s="61"/>
      <c r="E128" s="61"/>
      <c r="F128" s="61"/>
      <c r="G128" s="61"/>
      <c r="H128" s="58"/>
      <c r="I128" s="96" t="s">
        <v>104</v>
      </c>
      <c r="J128" s="59">
        <f>SUM(J127)</f>
        <v>0</v>
      </c>
      <c r="K128" s="59">
        <f>SUM(K127)</f>
        <v>0</v>
      </c>
    </row>
    <row r="130" spans="1:13" s="40" customFormat="1">
      <c r="A130" s="70"/>
      <c r="B130" s="70"/>
      <c r="C130" s="70"/>
      <c r="D130" s="71"/>
      <c r="E130" s="71"/>
      <c r="F130" s="71"/>
      <c r="G130" s="71"/>
      <c r="H130" s="47"/>
      <c r="I130" s="47"/>
      <c r="J130" s="60"/>
      <c r="K130" s="60"/>
      <c r="L130" s="60"/>
      <c r="M130" s="250"/>
    </row>
    <row r="131" spans="1:13" s="40" customFormat="1">
      <c r="A131" s="70"/>
      <c r="B131" s="70"/>
      <c r="C131" s="70"/>
      <c r="D131" s="71"/>
      <c r="E131" s="71"/>
      <c r="F131" s="71"/>
      <c r="G131" s="71"/>
      <c r="H131" s="47"/>
      <c r="I131" s="47"/>
      <c r="J131" s="60"/>
      <c r="K131" s="60"/>
      <c r="L131" s="60"/>
      <c r="M131" s="250"/>
    </row>
    <row r="132" spans="1:13">
      <c r="A132" s="70" t="s">
        <v>117</v>
      </c>
      <c r="B132" s="70"/>
      <c r="C132" s="70"/>
      <c r="D132" s="71"/>
      <c r="E132" s="71"/>
      <c r="F132" s="71"/>
      <c r="G132" s="71"/>
      <c r="H132" s="47"/>
      <c r="I132" s="97"/>
      <c r="J132" s="60"/>
      <c r="K132" s="60"/>
      <c r="L132" s="60"/>
    </row>
    <row r="133" spans="1:13" ht="5.25" customHeight="1"/>
    <row r="134" spans="1:13">
      <c r="A134" s="40" t="s">
        <v>180</v>
      </c>
    </row>
    <row r="135" spans="1:13" ht="5.85" customHeight="1"/>
    <row r="136" spans="1:13">
      <c r="A136" s="281"/>
      <c r="B136" s="282"/>
      <c r="C136" s="282"/>
      <c r="D136" s="282"/>
      <c r="E136" s="282"/>
      <c r="F136" s="282"/>
      <c r="G136" s="282"/>
      <c r="H136" s="282"/>
      <c r="I136" s="282"/>
      <c r="J136" s="284" t="s">
        <v>118</v>
      </c>
      <c r="K136" s="284"/>
    </row>
    <row r="137" spans="1:13" ht="24">
      <c r="A137" s="49" t="s">
        <v>3</v>
      </c>
      <c r="B137" s="50" t="s">
        <v>0</v>
      </c>
      <c r="C137" s="49" t="s">
        <v>1</v>
      </c>
      <c r="D137" s="51" t="s">
        <v>96</v>
      </c>
      <c r="E137" s="31" t="s">
        <v>60</v>
      </c>
      <c r="F137" s="31" t="s">
        <v>38</v>
      </c>
      <c r="G137" s="31" t="s">
        <v>39</v>
      </c>
      <c r="H137" s="89" t="s">
        <v>40</v>
      </c>
      <c r="I137" s="88" t="s">
        <v>2</v>
      </c>
      <c r="J137" s="52" t="s">
        <v>13</v>
      </c>
      <c r="K137" s="52" t="s">
        <v>14</v>
      </c>
    </row>
    <row r="138" spans="1:13">
      <c r="A138" s="75">
        <v>26</v>
      </c>
      <c r="B138" s="108" t="s">
        <v>133</v>
      </c>
      <c r="C138" s="75" t="s">
        <v>53</v>
      </c>
      <c r="D138" s="76">
        <v>8</v>
      </c>
      <c r="E138" s="106"/>
      <c r="F138" s="106"/>
      <c r="G138" s="106"/>
      <c r="H138" s="95"/>
      <c r="I138" s="77">
        <v>22</v>
      </c>
      <c r="J138" s="78">
        <f>D138*H138</f>
        <v>0</v>
      </c>
      <c r="K138" s="78">
        <f>J138*I138%+J138</f>
        <v>0</v>
      </c>
      <c r="M138" s="251"/>
    </row>
    <row r="139" spans="1:13" ht="13.5" thickBot="1">
      <c r="A139" s="56"/>
      <c r="B139" s="56"/>
      <c r="C139" s="56"/>
      <c r="D139" s="61"/>
      <c r="E139" s="61"/>
      <c r="F139" s="61"/>
      <c r="G139" s="61"/>
      <c r="H139" s="58"/>
      <c r="I139" s="96" t="s">
        <v>150</v>
      </c>
      <c r="J139" s="59">
        <f>SUM(J138)</f>
        <v>0</v>
      </c>
      <c r="K139" s="59">
        <f>SUM(K138)</f>
        <v>0</v>
      </c>
    </row>
    <row r="141" spans="1:13" s="40" customFormat="1">
      <c r="A141" s="70"/>
      <c r="B141" s="70"/>
      <c r="C141" s="70"/>
      <c r="D141" s="71"/>
      <c r="E141" s="71"/>
      <c r="F141" s="71"/>
      <c r="G141" s="71"/>
      <c r="H141" s="47"/>
      <c r="I141" s="47"/>
      <c r="J141" s="60"/>
      <c r="K141" s="60"/>
      <c r="L141" s="60"/>
      <c r="M141" s="250"/>
    </row>
    <row r="142" spans="1:13" s="40" customFormat="1">
      <c r="A142" s="70"/>
      <c r="B142" s="70"/>
      <c r="C142" s="70"/>
      <c r="D142" s="71"/>
      <c r="E142" s="71"/>
      <c r="F142" s="71"/>
      <c r="G142" s="71"/>
      <c r="H142" s="47"/>
      <c r="I142" s="47"/>
      <c r="J142" s="60"/>
      <c r="K142" s="60"/>
      <c r="L142" s="60"/>
      <c r="M142" s="250"/>
    </row>
    <row r="143" spans="1:13" ht="18.75" customHeight="1">
      <c r="A143" s="135" t="s">
        <v>15</v>
      </c>
      <c r="B143" s="136"/>
      <c r="C143" s="136"/>
      <c r="D143" s="137"/>
      <c r="E143" s="137"/>
      <c r="F143" s="137"/>
      <c r="G143" s="137"/>
      <c r="H143" s="138"/>
      <c r="I143" s="138"/>
      <c r="J143" s="139"/>
      <c r="K143" s="139"/>
      <c r="L143" s="44"/>
    </row>
    <row r="144" spans="1:13" ht="6" customHeight="1"/>
    <row r="145" spans="1:13" s="40" customFormat="1">
      <c r="A145" s="40" t="s">
        <v>18</v>
      </c>
      <c r="D145" s="41"/>
      <c r="E145" s="41"/>
      <c r="F145" s="41"/>
      <c r="G145" s="41"/>
      <c r="H145" s="42"/>
      <c r="I145" s="42"/>
      <c r="J145" s="43"/>
      <c r="K145" s="43"/>
      <c r="L145" s="43"/>
      <c r="M145" s="250"/>
    </row>
    <row r="146" spans="1:13" ht="5.25" customHeight="1"/>
    <row r="147" spans="1:13" s="2" customFormat="1">
      <c r="A147" s="40" t="s">
        <v>182</v>
      </c>
      <c r="D147" s="260"/>
      <c r="E147" s="260"/>
      <c r="F147" s="260"/>
      <c r="G147" s="260"/>
      <c r="H147" s="48"/>
      <c r="I147" s="48"/>
      <c r="J147" s="261"/>
      <c r="K147" s="261"/>
      <c r="L147" s="261"/>
      <c r="M147" s="251"/>
    </row>
    <row r="148" spans="1:13" ht="5.85" customHeight="1"/>
    <row r="149" spans="1:13">
      <c r="A149" s="281"/>
      <c r="B149" s="282"/>
      <c r="C149" s="282"/>
      <c r="D149" s="282"/>
      <c r="E149" s="282"/>
      <c r="F149" s="282"/>
      <c r="G149" s="282"/>
      <c r="H149" s="282"/>
      <c r="I149" s="282"/>
      <c r="J149" s="284" t="s">
        <v>118</v>
      </c>
      <c r="K149" s="284"/>
      <c r="L149" s="47"/>
    </row>
    <row r="150" spans="1:13" s="54" customFormat="1" ht="28.35" customHeight="1">
      <c r="A150" s="49" t="s">
        <v>3</v>
      </c>
      <c r="B150" s="50" t="s">
        <v>0</v>
      </c>
      <c r="C150" s="49" t="s">
        <v>1</v>
      </c>
      <c r="D150" s="51" t="s">
        <v>96</v>
      </c>
      <c r="E150" s="31" t="s">
        <v>60</v>
      </c>
      <c r="F150" s="31" t="s">
        <v>38</v>
      </c>
      <c r="G150" s="31" t="s">
        <v>39</v>
      </c>
      <c r="H150" s="89" t="s">
        <v>40</v>
      </c>
      <c r="I150" s="88" t="s">
        <v>2</v>
      </c>
      <c r="J150" s="52" t="s">
        <v>13</v>
      </c>
      <c r="K150" s="52" t="s">
        <v>14</v>
      </c>
      <c r="L150" s="53"/>
      <c r="M150" s="249"/>
    </row>
    <row r="151" spans="1:13" s="54" customFormat="1">
      <c r="A151" s="75">
        <v>27</v>
      </c>
      <c r="B151" s="108" t="s">
        <v>181</v>
      </c>
      <c r="C151" s="75" t="s">
        <v>5</v>
      </c>
      <c r="D151" s="76">
        <v>20</v>
      </c>
      <c r="E151" s="106"/>
      <c r="F151" s="106"/>
      <c r="G151" s="106"/>
      <c r="H151" s="95"/>
      <c r="I151" s="77">
        <v>22</v>
      </c>
      <c r="J151" s="78">
        <f>D151*H151</f>
        <v>0</v>
      </c>
      <c r="K151" s="78">
        <f>J151*I151%+J151</f>
        <v>0</v>
      </c>
      <c r="L151" s="73"/>
      <c r="M151" s="251"/>
    </row>
    <row r="152" spans="1:13" s="40" customFormat="1" ht="13.5" thickBot="1">
      <c r="A152" s="56"/>
      <c r="B152" s="56"/>
      <c r="C152" s="56"/>
      <c r="D152" s="61"/>
      <c r="E152" s="61"/>
      <c r="F152" s="61"/>
      <c r="G152" s="61"/>
      <c r="H152" s="58"/>
      <c r="I152" s="96" t="s">
        <v>121</v>
      </c>
      <c r="J152" s="59">
        <f>SUM(J151)</f>
        <v>0</v>
      </c>
      <c r="K152" s="59">
        <f>SUM(K151)</f>
        <v>0</v>
      </c>
      <c r="L152" s="60"/>
      <c r="M152" s="250"/>
    </row>
    <row r="156" spans="1:13" s="2" customFormat="1">
      <c r="A156" s="40" t="s">
        <v>177</v>
      </c>
      <c r="D156" s="260"/>
      <c r="E156" s="260"/>
      <c r="F156" s="260"/>
      <c r="G156" s="260"/>
      <c r="H156" s="48"/>
      <c r="I156" s="48"/>
      <c r="J156" s="261"/>
      <c r="K156" s="261"/>
      <c r="L156" s="261"/>
      <c r="M156" s="251"/>
    </row>
    <row r="157" spans="1:13" ht="5.85" customHeight="1"/>
    <row r="158" spans="1:13">
      <c r="A158" s="281"/>
      <c r="B158" s="282"/>
      <c r="C158" s="282"/>
      <c r="D158" s="282"/>
      <c r="E158" s="282"/>
      <c r="F158" s="282"/>
      <c r="G158" s="282"/>
      <c r="H158" s="282"/>
      <c r="I158" s="282"/>
      <c r="J158" s="284" t="s">
        <v>118</v>
      </c>
      <c r="K158" s="284"/>
      <c r="L158" s="47"/>
    </row>
    <row r="159" spans="1:13" s="54" customFormat="1" ht="28.35" customHeight="1">
      <c r="A159" s="49" t="s">
        <v>3</v>
      </c>
      <c r="B159" s="50" t="s">
        <v>0</v>
      </c>
      <c r="C159" s="49" t="s">
        <v>1</v>
      </c>
      <c r="D159" s="51" t="s">
        <v>96</v>
      </c>
      <c r="E159" s="31" t="s">
        <v>60</v>
      </c>
      <c r="F159" s="31" t="s">
        <v>38</v>
      </c>
      <c r="G159" s="31" t="s">
        <v>39</v>
      </c>
      <c r="H159" s="89" t="s">
        <v>40</v>
      </c>
      <c r="I159" s="88" t="s">
        <v>2</v>
      </c>
      <c r="J159" s="52" t="s">
        <v>13</v>
      </c>
      <c r="K159" s="52" t="s">
        <v>14</v>
      </c>
      <c r="L159" s="53"/>
      <c r="M159" s="249"/>
    </row>
    <row r="160" spans="1:13" s="54" customFormat="1">
      <c r="A160" s="75">
        <v>28</v>
      </c>
      <c r="B160" s="108" t="s">
        <v>174</v>
      </c>
      <c r="C160" s="75" t="s">
        <v>5</v>
      </c>
      <c r="D160" s="76">
        <v>288</v>
      </c>
      <c r="E160" s="106"/>
      <c r="F160" s="106"/>
      <c r="G160" s="106"/>
      <c r="H160" s="95"/>
      <c r="I160" s="77">
        <v>22</v>
      </c>
      <c r="J160" s="78">
        <f>D160*H160</f>
        <v>0</v>
      </c>
      <c r="K160" s="78">
        <f>J160*I160%+J160</f>
        <v>0</v>
      </c>
      <c r="L160" s="73"/>
      <c r="M160" s="251"/>
    </row>
    <row r="161" spans="1:13" s="40" customFormat="1" ht="13.5" thickBot="1">
      <c r="A161" s="56"/>
      <c r="B161" s="56"/>
      <c r="C161" s="56"/>
      <c r="D161" s="61"/>
      <c r="E161" s="61"/>
      <c r="F161" s="61"/>
      <c r="G161" s="61"/>
      <c r="H161" s="58"/>
      <c r="I161" s="96" t="s">
        <v>151</v>
      </c>
      <c r="J161" s="59">
        <f>SUM(J160)</f>
        <v>0</v>
      </c>
      <c r="K161" s="59">
        <f>SUM(K160)</f>
        <v>0</v>
      </c>
      <c r="L161" s="60"/>
      <c r="M161" s="250"/>
    </row>
    <row r="165" spans="1:13">
      <c r="A165" s="40" t="s">
        <v>137</v>
      </c>
    </row>
    <row r="166" spans="1:13" ht="5.85" customHeight="1"/>
    <row r="167" spans="1:13">
      <c r="A167" s="79"/>
      <c r="B167" s="80"/>
      <c r="C167" s="80"/>
      <c r="D167" s="80"/>
      <c r="E167" s="80"/>
      <c r="F167" s="80"/>
      <c r="G167" s="80"/>
      <c r="H167" s="80"/>
      <c r="I167" s="80"/>
      <c r="J167" s="284" t="s">
        <v>118</v>
      </c>
      <c r="K167" s="284"/>
      <c r="L167" s="47"/>
    </row>
    <row r="168" spans="1:13" s="54" customFormat="1" ht="28.35" customHeight="1">
      <c r="A168" s="49" t="s">
        <v>3</v>
      </c>
      <c r="B168" s="50" t="s">
        <v>0</v>
      </c>
      <c r="C168" s="49" t="s">
        <v>1</v>
      </c>
      <c r="D168" s="51" t="s">
        <v>96</v>
      </c>
      <c r="E168" s="31" t="s">
        <v>60</v>
      </c>
      <c r="F168" s="31" t="s">
        <v>38</v>
      </c>
      <c r="G168" s="31" t="s">
        <v>39</v>
      </c>
      <c r="H168" s="89" t="s">
        <v>40</v>
      </c>
      <c r="I168" s="88" t="s">
        <v>2</v>
      </c>
      <c r="J168" s="52" t="s">
        <v>13</v>
      </c>
      <c r="K168" s="52" t="s">
        <v>14</v>
      </c>
      <c r="L168" s="53"/>
      <c r="M168" s="249"/>
    </row>
    <row r="169" spans="1:13" s="54" customFormat="1">
      <c r="A169" s="75">
        <v>29</v>
      </c>
      <c r="B169" s="108" t="s">
        <v>20</v>
      </c>
      <c r="C169" s="75" t="s">
        <v>5</v>
      </c>
      <c r="D169" s="76">
        <v>7904</v>
      </c>
      <c r="E169" s="106"/>
      <c r="F169" s="106"/>
      <c r="G169" s="106"/>
      <c r="H169" s="95"/>
      <c r="I169" s="77">
        <v>22</v>
      </c>
      <c r="J169" s="78">
        <f>D169*H169</f>
        <v>0</v>
      </c>
      <c r="K169" s="78">
        <f>J169*I169%+J169</f>
        <v>0</v>
      </c>
      <c r="L169" s="73"/>
      <c r="M169" s="251"/>
    </row>
    <row r="170" spans="1:13" s="40" customFormat="1" ht="13.5" thickBot="1">
      <c r="A170" s="56"/>
      <c r="B170" s="56"/>
      <c r="C170" s="56"/>
      <c r="D170" s="61"/>
      <c r="E170" s="61"/>
      <c r="F170" s="61"/>
      <c r="G170" s="61"/>
      <c r="H170" s="58"/>
      <c r="I170" s="96" t="s">
        <v>94</v>
      </c>
      <c r="J170" s="59">
        <f>SUM(J169)</f>
        <v>0</v>
      </c>
      <c r="K170" s="59">
        <f>SUM(K169)</f>
        <v>0</v>
      </c>
      <c r="L170" s="60"/>
      <c r="M170" s="250"/>
    </row>
    <row r="174" spans="1:13" s="2" customFormat="1">
      <c r="A174" s="40" t="s">
        <v>178</v>
      </c>
      <c r="D174" s="260"/>
      <c r="E174" s="260"/>
      <c r="F174" s="260"/>
      <c r="G174" s="260"/>
      <c r="H174" s="48"/>
      <c r="I174" s="48"/>
      <c r="J174" s="261"/>
      <c r="K174" s="261"/>
      <c r="L174" s="261"/>
      <c r="M174" s="251"/>
    </row>
    <row r="175" spans="1:13" ht="5.85" customHeight="1"/>
    <row r="176" spans="1:13">
      <c r="A176" s="79"/>
      <c r="B176" s="80"/>
      <c r="C176" s="80"/>
      <c r="D176" s="80"/>
      <c r="E176" s="80"/>
      <c r="F176" s="80"/>
      <c r="G176" s="80"/>
      <c r="H176" s="80"/>
      <c r="I176" s="80"/>
      <c r="J176" s="284" t="s">
        <v>118</v>
      </c>
      <c r="K176" s="284"/>
      <c r="L176" s="47"/>
    </row>
    <row r="177" spans="1:13" s="54" customFormat="1" ht="28.35" customHeight="1">
      <c r="A177" s="49" t="s">
        <v>3</v>
      </c>
      <c r="B177" s="50" t="s">
        <v>0</v>
      </c>
      <c r="C177" s="49" t="s">
        <v>1</v>
      </c>
      <c r="D177" s="51" t="s">
        <v>96</v>
      </c>
      <c r="E177" s="31" t="s">
        <v>60</v>
      </c>
      <c r="F177" s="31" t="s">
        <v>38</v>
      </c>
      <c r="G177" s="31" t="s">
        <v>39</v>
      </c>
      <c r="H177" s="89" t="s">
        <v>40</v>
      </c>
      <c r="I177" s="88" t="s">
        <v>2</v>
      </c>
      <c r="J177" s="52" t="s">
        <v>13</v>
      </c>
      <c r="K177" s="52" t="s">
        <v>14</v>
      </c>
      <c r="L177" s="53"/>
      <c r="M177" s="249"/>
    </row>
    <row r="178" spans="1:13" s="54" customFormat="1">
      <c r="A178" s="75">
        <v>30</v>
      </c>
      <c r="B178" s="108" t="s">
        <v>175</v>
      </c>
      <c r="C178" s="75" t="s">
        <v>5</v>
      </c>
      <c r="D178" s="76">
        <v>2912</v>
      </c>
      <c r="E178" s="106"/>
      <c r="F178" s="106"/>
      <c r="G178" s="106"/>
      <c r="H178" s="95"/>
      <c r="I178" s="77">
        <v>22</v>
      </c>
      <c r="J178" s="78">
        <f>D178*H178</f>
        <v>0</v>
      </c>
      <c r="K178" s="78">
        <f>J178*I178%+J178</f>
        <v>0</v>
      </c>
      <c r="L178" s="73"/>
      <c r="M178" s="251"/>
    </row>
    <row r="179" spans="1:13" s="40" customFormat="1" ht="13.5" thickBot="1">
      <c r="A179" s="56"/>
      <c r="B179" s="56"/>
      <c r="C179" s="56"/>
      <c r="D179" s="61"/>
      <c r="E179" s="61"/>
      <c r="F179" s="61"/>
      <c r="G179" s="61"/>
      <c r="H179" s="58"/>
      <c r="I179" s="96" t="s">
        <v>105</v>
      </c>
      <c r="J179" s="59">
        <f>SUM(J178)</f>
        <v>0</v>
      </c>
      <c r="K179" s="59">
        <f>SUM(K178)</f>
        <v>0</v>
      </c>
      <c r="L179" s="60"/>
      <c r="M179" s="250"/>
    </row>
    <row r="180" spans="1:13" s="40" customFormat="1">
      <c r="A180" s="70"/>
      <c r="B180" s="70"/>
      <c r="C180" s="70"/>
      <c r="D180" s="71"/>
      <c r="E180" s="71"/>
      <c r="F180" s="71"/>
      <c r="G180" s="71"/>
      <c r="H180" s="47"/>
      <c r="I180" s="47"/>
      <c r="J180" s="60"/>
      <c r="K180" s="60"/>
      <c r="L180" s="60"/>
      <c r="M180" s="250"/>
    </row>
    <row r="181" spans="1:13" s="40" customFormat="1">
      <c r="A181" s="70"/>
      <c r="B181" s="70"/>
      <c r="C181" s="70"/>
      <c r="D181" s="71"/>
      <c r="E181" s="71"/>
      <c r="F181" s="71"/>
      <c r="G181" s="71"/>
      <c r="H181" s="47"/>
      <c r="I181" s="47"/>
      <c r="J181" s="60"/>
      <c r="K181" s="60"/>
      <c r="L181" s="60"/>
      <c r="M181" s="250"/>
    </row>
    <row r="183" spans="1:13">
      <c r="A183" s="40" t="s">
        <v>138</v>
      </c>
    </row>
    <row r="184" spans="1:13" ht="5.85" customHeight="1"/>
    <row r="185" spans="1:13">
      <c r="A185" s="281"/>
      <c r="B185" s="282"/>
      <c r="C185" s="282"/>
      <c r="D185" s="282"/>
      <c r="E185" s="282"/>
      <c r="F185" s="282"/>
      <c r="G185" s="282"/>
      <c r="H185" s="282"/>
      <c r="I185" s="282"/>
      <c r="J185" s="284" t="s">
        <v>118</v>
      </c>
      <c r="K185" s="284"/>
      <c r="L185" s="47"/>
    </row>
    <row r="186" spans="1:13" s="54" customFormat="1" ht="28.35" customHeight="1">
      <c r="A186" s="49" t="s">
        <v>3</v>
      </c>
      <c r="B186" s="50" t="s">
        <v>0</v>
      </c>
      <c r="C186" s="49" t="s">
        <v>1</v>
      </c>
      <c r="D186" s="51" t="s">
        <v>96</v>
      </c>
      <c r="E186" s="31" t="s">
        <v>60</v>
      </c>
      <c r="F186" s="31" t="s">
        <v>38</v>
      </c>
      <c r="G186" s="31" t="s">
        <v>39</v>
      </c>
      <c r="H186" s="89" t="s">
        <v>40</v>
      </c>
      <c r="I186" s="88" t="s">
        <v>2</v>
      </c>
      <c r="J186" s="52" t="s">
        <v>13</v>
      </c>
      <c r="K186" s="52" t="s">
        <v>14</v>
      </c>
      <c r="L186" s="53"/>
      <c r="M186" s="249"/>
    </row>
    <row r="187" spans="1:13" s="54" customFormat="1">
      <c r="A187" s="75">
        <v>31</v>
      </c>
      <c r="B187" s="108" t="s">
        <v>21</v>
      </c>
      <c r="C187" s="75" t="s">
        <v>5</v>
      </c>
      <c r="D187" s="76">
        <v>3120</v>
      </c>
      <c r="E187" s="106"/>
      <c r="F187" s="106"/>
      <c r="G187" s="106"/>
      <c r="H187" s="95"/>
      <c r="I187" s="77">
        <v>22</v>
      </c>
      <c r="J187" s="78">
        <f>D187*H187</f>
        <v>0</v>
      </c>
      <c r="K187" s="78">
        <f>J187*I187%+J187</f>
        <v>0</v>
      </c>
      <c r="L187" s="73"/>
      <c r="M187" s="251"/>
    </row>
    <row r="188" spans="1:13" s="40" customFormat="1" ht="13.5" thickBot="1">
      <c r="A188" s="56"/>
      <c r="B188" s="56"/>
      <c r="C188" s="56"/>
      <c r="D188" s="61"/>
      <c r="E188" s="61"/>
      <c r="F188" s="61"/>
      <c r="G188" s="61"/>
      <c r="H188" s="58"/>
      <c r="I188" s="96" t="s">
        <v>152</v>
      </c>
      <c r="J188" s="59">
        <f>SUM(J187)</f>
        <v>0</v>
      </c>
      <c r="K188" s="59">
        <f>SUM(K187)</f>
        <v>0</v>
      </c>
      <c r="L188" s="60"/>
      <c r="M188" s="250"/>
    </row>
    <row r="189" spans="1:13" s="40" customFormat="1">
      <c r="A189" s="70"/>
      <c r="B189" s="70"/>
      <c r="C189" s="70"/>
      <c r="D189" s="71"/>
      <c r="E189" s="71"/>
      <c r="F189" s="71"/>
      <c r="G189" s="71"/>
      <c r="H189" s="47"/>
      <c r="I189" s="47"/>
      <c r="J189" s="60"/>
      <c r="K189" s="60"/>
      <c r="L189" s="60"/>
      <c r="M189" s="250"/>
    </row>
    <row r="190" spans="1:13" s="40" customFormat="1">
      <c r="A190" s="70"/>
      <c r="B190" s="70"/>
      <c r="C190" s="70"/>
      <c r="D190" s="71"/>
      <c r="E190" s="71"/>
      <c r="F190" s="71"/>
      <c r="G190" s="71"/>
      <c r="H190" s="47"/>
      <c r="I190" s="47"/>
      <c r="J190" s="60"/>
      <c r="K190" s="60"/>
      <c r="L190" s="60"/>
      <c r="M190" s="250"/>
    </row>
    <row r="191" spans="1:13" s="40" customFormat="1">
      <c r="A191" s="70"/>
      <c r="B191" s="70"/>
      <c r="C191" s="70"/>
      <c r="D191" s="71"/>
      <c r="E191" s="71"/>
      <c r="F191" s="71"/>
      <c r="G191" s="71"/>
      <c r="H191" s="47"/>
      <c r="I191" s="47"/>
      <c r="J191" s="60"/>
      <c r="K191" s="60"/>
      <c r="L191" s="60"/>
      <c r="M191" s="250"/>
    </row>
    <row r="192" spans="1:13">
      <c r="A192" s="40" t="s">
        <v>139</v>
      </c>
    </row>
    <row r="193" spans="1:13" ht="5.85" customHeight="1"/>
    <row r="194" spans="1:13">
      <c r="A194" s="281"/>
      <c r="B194" s="282"/>
      <c r="C194" s="282"/>
      <c r="D194" s="282"/>
      <c r="E194" s="282"/>
      <c r="F194" s="282"/>
      <c r="G194" s="282"/>
      <c r="H194" s="282"/>
      <c r="I194" s="282"/>
      <c r="J194" s="284" t="s">
        <v>118</v>
      </c>
      <c r="K194" s="284"/>
      <c r="L194" s="47"/>
    </row>
    <row r="195" spans="1:13" s="54" customFormat="1" ht="28.35" customHeight="1">
      <c r="A195" s="49" t="s">
        <v>3</v>
      </c>
      <c r="B195" s="50" t="s">
        <v>0</v>
      </c>
      <c r="C195" s="49" t="s">
        <v>1</v>
      </c>
      <c r="D195" s="51" t="s">
        <v>96</v>
      </c>
      <c r="E195" s="31" t="s">
        <v>60</v>
      </c>
      <c r="F195" s="31" t="s">
        <v>38</v>
      </c>
      <c r="G195" s="31" t="s">
        <v>39</v>
      </c>
      <c r="H195" s="89" t="s">
        <v>40</v>
      </c>
      <c r="I195" s="88" t="s">
        <v>2</v>
      </c>
      <c r="J195" s="52" t="s">
        <v>13</v>
      </c>
      <c r="K195" s="52" t="s">
        <v>14</v>
      </c>
      <c r="L195" s="53"/>
      <c r="M195" s="249"/>
    </row>
    <row r="196" spans="1:13">
      <c r="A196" s="75">
        <v>32</v>
      </c>
      <c r="B196" s="108" t="s">
        <v>22</v>
      </c>
      <c r="C196" s="75" t="s">
        <v>5</v>
      </c>
      <c r="D196" s="76">
        <v>3120</v>
      </c>
      <c r="E196" s="107"/>
      <c r="F196" s="106"/>
      <c r="G196" s="106"/>
      <c r="H196" s="95"/>
      <c r="I196" s="77">
        <v>22</v>
      </c>
      <c r="J196" s="78">
        <f>D196*H196</f>
        <v>0</v>
      </c>
      <c r="K196" s="78">
        <f>J196*I196%+J196</f>
        <v>0</v>
      </c>
      <c r="L196" s="55"/>
      <c r="M196" s="251"/>
    </row>
    <row r="197" spans="1:13" s="40" customFormat="1" ht="13.5" thickBot="1">
      <c r="A197" s="56"/>
      <c r="B197" s="56"/>
      <c r="C197" s="56"/>
      <c r="D197" s="61"/>
      <c r="E197" s="61"/>
      <c r="F197" s="61"/>
      <c r="G197" s="61"/>
      <c r="H197" s="58"/>
      <c r="I197" s="96" t="s">
        <v>122</v>
      </c>
      <c r="J197" s="59">
        <f>SUM(J196)</f>
        <v>0</v>
      </c>
      <c r="K197" s="59">
        <f>SUM(K196)</f>
        <v>0</v>
      </c>
      <c r="L197" s="60"/>
      <c r="M197" s="250"/>
    </row>
    <row r="201" spans="1:13" s="2" customFormat="1">
      <c r="A201" s="40" t="s">
        <v>19</v>
      </c>
      <c r="B201" s="40"/>
      <c r="C201" s="40"/>
      <c r="D201" s="41"/>
      <c r="E201" s="41"/>
      <c r="F201" s="41"/>
      <c r="G201" s="41"/>
      <c r="H201" s="42"/>
      <c r="I201" s="42"/>
      <c r="J201" s="43"/>
      <c r="K201" s="43"/>
      <c r="L201" s="43"/>
      <c r="M201" s="251"/>
    </row>
    <row r="202" spans="1:13" ht="5.25" customHeight="1"/>
    <row r="203" spans="1:13" s="2" customFormat="1">
      <c r="A203" s="40" t="s">
        <v>179</v>
      </c>
      <c r="D203" s="260"/>
      <c r="E203" s="260"/>
      <c r="F203" s="260"/>
      <c r="G203" s="260"/>
      <c r="H203" s="48"/>
      <c r="I203" s="48"/>
      <c r="J203" s="261"/>
      <c r="K203" s="261"/>
      <c r="L203" s="261"/>
      <c r="M203" s="251"/>
    </row>
    <row r="204" spans="1:13" ht="5.85" customHeight="1"/>
    <row r="205" spans="1:13">
      <c r="A205" s="281"/>
      <c r="B205" s="282"/>
      <c r="C205" s="282"/>
      <c r="D205" s="282"/>
      <c r="E205" s="282"/>
      <c r="F205" s="282"/>
      <c r="G205" s="282"/>
      <c r="H205" s="282"/>
      <c r="I205" s="282"/>
      <c r="J205" s="284" t="s">
        <v>118</v>
      </c>
      <c r="K205" s="284"/>
      <c r="L205" s="47"/>
    </row>
    <row r="206" spans="1:13" s="54" customFormat="1" ht="28.35" customHeight="1">
      <c r="A206" s="49" t="s">
        <v>3</v>
      </c>
      <c r="B206" s="50" t="s">
        <v>0</v>
      </c>
      <c r="C206" s="49" t="s">
        <v>1</v>
      </c>
      <c r="D206" s="51" t="s">
        <v>96</v>
      </c>
      <c r="E206" s="31" t="s">
        <v>60</v>
      </c>
      <c r="F206" s="31" t="s">
        <v>38</v>
      </c>
      <c r="G206" s="31" t="s">
        <v>39</v>
      </c>
      <c r="H206" s="89" t="s">
        <v>40</v>
      </c>
      <c r="I206" s="88" t="s">
        <v>2</v>
      </c>
      <c r="J206" s="52" t="s">
        <v>13</v>
      </c>
      <c r="K206" s="52" t="s">
        <v>14</v>
      </c>
      <c r="L206" s="53"/>
      <c r="M206" s="249"/>
    </row>
    <row r="207" spans="1:13" s="54" customFormat="1">
      <c r="A207" s="75">
        <v>33</v>
      </c>
      <c r="B207" s="108" t="s">
        <v>176</v>
      </c>
      <c r="C207" s="75" t="s">
        <v>5</v>
      </c>
      <c r="D207" s="76">
        <v>308</v>
      </c>
      <c r="E207" s="106"/>
      <c r="F207" s="106"/>
      <c r="G207" s="106"/>
      <c r="H207" s="95"/>
      <c r="I207" s="77">
        <v>22</v>
      </c>
      <c r="J207" s="78">
        <f>D207*H207</f>
        <v>0</v>
      </c>
      <c r="K207" s="78">
        <f>J207*I207%+J207</f>
        <v>0</v>
      </c>
      <c r="L207" s="73"/>
      <c r="M207" s="251"/>
    </row>
    <row r="208" spans="1:13" ht="13.5" thickBot="1">
      <c r="A208" s="56"/>
      <c r="B208" s="56"/>
      <c r="C208" s="56"/>
      <c r="D208" s="61"/>
      <c r="E208" s="61"/>
      <c r="F208" s="61"/>
      <c r="G208" s="61"/>
      <c r="H208" s="58"/>
      <c r="I208" s="96" t="s">
        <v>153</v>
      </c>
      <c r="J208" s="59">
        <f>SUM(J207)</f>
        <v>0</v>
      </c>
      <c r="K208" s="59">
        <f>SUM(K207)</f>
        <v>0</v>
      </c>
      <c r="L208" s="60"/>
    </row>
    <row r="212" spans="1:13">
      <c r="A212" s="40" t="s">
        <v>140</v>
      </c>
    </row>
    <row r="213" spans="1:13" ht="5.85" customHeight="1"/>
    <row r="214" spans="1:13">
      <c r="A214" s="281"/>
      <c r="B214" s="282"/>
      <c r="C214" s="282"/>
      <c r="D214" s="282"/>
      <c r="E214" s="282"/>
      <c r="F214" s="282"/>
      <c r="G214" s="282"/>
      <c r="H214" s="282"/>
      <c r="I214" s="282"/>
      <c r="J214" s="284" t="s">
        <v>118</v>
      </c>
      <c r="K214" s="284"/>
      <c r="L214" s="47"/>
    </row>
    <row r="215" spans="1:13" s="54" customFormat="1" ht="28.35" customHeight="1">
      <c r="A215" s="49" t="s">
        <v>3</v>
      </c>
      <c r="B215" s="50" t="s">
        <v>0</v>
      </c>
      <c r="C215" s="49" t="s">
        <v>1</v>
      </c>
      <c r="D215" s="51" t="s">
        <v>96</v>
      </c>
      <c r="E215" s="31" t="s">
        <v>60</v>
      </c>
      <c r="F215" s="31" t="s">
        <v>38</v>
      </c>
      <c r="G215" s="31" t="s">
        <v>39</v>
      </c>
      <c r="H215" s="89" t="s">
        <v>40</v>
      </c>
      <c r="I215" s="88" t="s">
        <v>2</v>
      </c>
      <c r="J215" s="52" t="s">
        <v>13</v>
      </c>
      <c r="K215" s="52" t="s">
        <v>14</v>
      </c>
      <c r="L215" s="53"/>
      <c r="M215" s="249"/>
    </row>
    <row r="216" spans="1:13" s="54" customFormat="1">
      <c r="A216" s="75">
        <v>34</v>
      </c>
      <c r="B216" s="108" t="s">
        <v>50</v>
      </c>
      <c r="C216" s="75" t="s">
        <v>5</v>
      </c>
      <c r="D216" s="76">
        <v>832</v>
      </c>
      <c r="E216" s="106"/>
      <c r="F216" s="106"/>
      <c r="G216" s="106"/>
      <c r="H216" s="95"/>
      <c r="I216" s="77">
        <v>22</v>
      </c>
      <c r="J216" s="78">
        <f>D216*H216</f>
        <v>0</v>
      </c>
      <c r="K216" s="78">
        <f>J216*I216%+J216</f>
        <v>0</v>
      </c>
      <c r="L216" s="73"/>
      <c r="M216" s="251"/>
    </row>
    <row r="217" spans="1:13" ht="13.5" thickBot="1">
      <c r="A217" s="56"/>
      <c r="B217" s="56"/>
      <c r="C217" s="56"/>
      <c r="D217" s="61"/>
      <c r="E217" s="61"/>
      <c r="F217" s="61"/>
      <c r="G217" s="61"/>
      <c r="H217" s="58"/>
      <c r="I217" s="96" t="s">
        <v>93</v>
      </c>
      <c r="J217" s="59">
        <f>SUM(J216)</f>
        <v>0</v>
      </c>
      <c r="K217" s="59">
        <f>SUM(K216)</f>
        <v>0</v>
      </c>
      <c r="L217" s="60"/>
    </row>
    <row r="218" spans="1:13">
      <c r="A218" s="70"/>
      <c r="B218" s="70"/>
      <c r="C218" s="70"/>
      <c r="D218" s="71"/>
      <c r="E218" s="71"/>
      <c r="F218" s="71"/>
      <c r="G218" s="71"/>
      <c r="H218" s="47"/>
      <c r="I218" s="47"/>
      <c r="J218" s="60"/>
      <c r="K218" s="60"/>
      <c r="L218" s="60"/>
    </row>
    <row r="219" spans="1:13">
      <c r="A219" s="70"/>
      <c r="B219" s="70"/>
      <c r="C219" s="70"/>
      <c r="D219" s="71"/>
      <c r="E219" s="71"/>
      <c r="F219" s="71"/>
      <c r="G219" s="71"/>
      <c r="H219" s="47"/>
      <c r="I219" s="47"/>
      <c r="J219" s="60"/>
      <c r="K219" s="60"/>
      <c r="L219" s="60"/>
    </row>
    <row r="221" spans="1:13">
      <c r="A221" s="40" t="s">
        <v>141</v>
      </c>
    </row>
    <row r="222" spans="1:13" ht="5.85" customHeight="1"/>
    <row r="223" spans="1:13">
      <c r="A223" s="281"/>
      <c r="B223" s="282"/>
      <c r="C223" s="282"/>
      <c r="D223" s="282"/>
      <c r="E223" s="282"/>
      <c r="F223" s="282"/>
      <c r="G223" s="282"/>
      <c r="H223" s="282"/>
      <c r="I223" s="282"/>
      <c r="J223" s="284" t="s">
        <v>118</v>
      </c>
      <c r="K223" s="284"/>
      <c r="L223" s="47"/>
    </row>
    <row r="224" spans="1:13" s="54" customFormat="1" ht="28.35" customHeight="1">
      <c r="A224" s="49" t="s">
        <v>3</v>
      </c>
      <c r="B224" s="50" t="s">
        <v>0</v>
      </c>
      <c r="C224" s="49" t="s">
        <v>1</v>
      </c>
      <c r="D224" s="51" t="s">
        <v>96</v>
      </c>
      <c r="E224" s="31" t="s">
        <v>60</v>
      </c>
      <c r="F224" s="31" t="s">
        <v>38</v>
      </c>
      <c r="G224" s="31" t="s">
        <v>39</v>
      </c>
      <c r="H224" s="89" t="s">
        <v>40</v>
      </c>
      <c r="I224" s="88" t="s">
        <v>2</v>
      </c>
      <c r="J224" s="52" t="s">
        <v>13</v>
      </c>
      <c r="K224" s="52" t="s">
        <v>14</v>
      </c>
      <c r="L224" s="53"/>
      <c r="M224" s="249"/>
    </row>
    <row r="225" spans="1:13" s="54" customFormat="1">
      <c r="A225" s="75">
        <v>35</v>
      </c>
      <c r="B225" s="108" t="s">
        <v>51</v>
      </c>
      <c r="C225" s="75" t="s">
        <v>5</v>
      </c>
      <c r="D225" s="76">
        <v>1248</v>
      </c>
      <c r="E225" s="106"/>
      <c r="F225" s="106"/>
      <c r="G225" s="106"/>
      <c r="H225" s="95"/>
      <c r="I225" s="77">
        <v>22</v>
      </c>
      <c r="J225" s="78">
        <f>D225*H225</f>
        <v>0</v>
      </c>
      <c r="K225" s="78">
        <f>J225*I225%+J225</f>
        <v>0</v>
      </c>
      <c r="L225" s="73"/>
      <c r="M225" s="251"/>
    </row>
    <row r="226" spans="1:13" ht="13.5" thickBot="1">
      <c r="A226" s="56"/>
      <c r="B226" s="56"/>
      <c r="C226" s="56"/>
      <c r="D226" s="61"/>
      <c r="E226" s="61"/>
      <c r="F226" s="61"/>
      <c r="G226" s="61"/>
      <c r="H226" s="58"/>
      <c r="I226" s="58"/>
      <c r="J226" s="59">
        <f>SUM(J225)</f>
        <v>0</v>
      </c>
      <c r="K226" s="59">
        <f>SUM(K225)</f>
        <v>0</v>
      </c>
      <c r="L226" s="60"/>
    </row>
    <row r="227" spans="1:13">
      <c r="A227" s="70"/>
      <c r="B227" s="70"/>
      <c r="C227" s="70"/>
      <c r="D227" s="71"/>
      <c r="E227" s="71"/>
      <c r="F227" s="71"/>
      <c r="G227" s="71"/>
      <c r="H227" s="47"/>
      <c r="I227" s="97" t="s">
        <v>123</v>
      </c>
      <c r="J227" s="60"/>
      <c r="K227" s="60"/>
      <c r="L227" s="60"/>
    </row>
    <row r="228" spans="1:13">
      <c r="A228" s="70"/>
      <c r="B228" s="70"/>
      <c r="C228" s="70"/>
      <c r="D228" s="71"/>
      <c r="E228" s="71"/>
      <c r="F228" s="71"/>
      <c r="G228" s="71"/>
      <c r="H228" s="47"/>
      <c r="I228" s="47"/>
      <c r="J228" s="60"/>
      <c r="K228" s="60"/>
      <c r="L228" s="60"/>
    </row>
    <row r="230" spans="1:13">
      <c r="A230" s="40" t="s">
        <v>142</v>
      </c>
    </row>
    <row r="231" spans="1:13" ht="5.85" customHeight="1"/>
    <row r="232" spans="1:13">
      <c r="A232" s="281"/>
      <c r="B232" s="282"/>
      <c r="C232" s="282"/>
      <c r="D232" s="282"/>
      <c r="E232" s="282"/>
      <c r="F232" s="282"/>
      <c r="G232" s="282"/>
      <c r="H232" s="282"/>
      <c r="I232" s="282"/>
      <c r="J232" s="284" t="s">
        <v>118</v>
      </c>
      <c r="K232" s="284"/>
      <c r="L232" s="47"/>
    </row>
    <row r="233" spans="1:13" s="54" customFormat="1" ht="28.35" customHeight="1">
      <c r="A233" s="49" t="s">
        <v>3</v>
      </c>
      <c r="B233" s="50" t="s">
        <v>0</v>
      </c>
      <c r="C233" s="49" t="s">
        <v>1</v>
      </c>
      <c r="D233" s="51" t="s">
        <v>96</v>
      </c>
      <c r="E233" s="31" t="s">
        <v>60</v>
      </c>
      <c r="F233" s="31" t="s">
        <v>38</v>
      </c>
      <c r="G233" s="31" t="s">
        <v>39</v>
      </c>
      <c r="H233" s="89" t="s">
        <v>40</v>
      </c>
      <c r="I233" s="88" t="s">
        <v>2</v>
      </c>
      <c r="J233" s="52" t="s">
        <v>13</v>
      </c>
      <c r="K233" s="52" t="s">
        <v>14</v>
      </c>
      <c r="L233" s="53"/>
      <c r="M233" s="249"/>
    </row>
    <row r="234" spans="1:13" s="54" customFormat="1">
      <c r="A234" s="75">
        <v>36</v>
      </c>
      <c r="B234" s="108" t="s">
        <v>23</v>
      </c>
      <c r="C234" s="75" t="s">
        <v>5</v>
      </c>
      <c r="D234" s="76">
        <v>624</v>
      </c>
      <c r="E234" s="106"/>
      <c r="F234" s="106"/>
      <c r="G234" s="106"/>
      <c r="H234" s="95"/>
      <c r="I234" s="77">
        <v>22</v>
      </c>
      <c r="J234" s="78">
        <f>D234*H234</f>
        <v>0</v>
      </c>
      <c r="K234" s="78">
        <f>J234*I234%+J234</f>
        <v>0</v>
      </c>
      <c r="L234" s="73"/>
      <c r="M234" s="251"/>
    </row>
    <row r="235" spans="1:13" ht="13.5" thickBot="1">
      <c r="A235" s="56"/>
      <c r="B235" s="56"/>
      <c r="C235" s="56"/>
      <c r="D235" s="61"/>
      <c r="E235" s="61"/>
      <c r="F235" s="61"/>
      <c r="G235" s="61"/>
      <c r="H235" s="58"/>
      <c r="I235" s="96" t="s">
        <v>154</v>
      </c>
      <c r="J235" s="59">
        <f>SUM(J234)</f>
        <v>0</v>
      </c>
      <c r="K235" s="59">
        <f>SUM(K234)</f>
        <v>0</v>
      </c>
      <c r="L235" s="60"/>
    </row>
    <row r="239" spans="1:13" s="2" customFormat="1">
      <c r="A239" s="40" t="s">
        <v>61</v>
      </c>
      <c r="B239" s="40"/>
      <c r="C239" s="40"/>
      <c r="D239" s="41"/>
      <c r="E239" s="41"/>
      <c r="F239" s="41"/>
      <c r="G239" s="41"/>
      <c r="H239" s="42"/>
      <c r="I239" s="42"/>
      <c r="J239" s="43"/>
      <c r="K239" s="43"/>
      <c r="L239" s="43"/>
      <c r="M239" s="251"/>
    </row>
    <row r="240" spans="1:13" ht="5.25" customHeight="1"/>
    <row r="241" spans="1:13">
      <c r="A241" s="40" t="s">
        <v>143</v>
      </c>
      <c r="B241" s="40"/>
      <c r="C241" s="40"/>
      <c r="D241" s="41"/>
      <c r="E241" s="41"/>
      <c r="F241" s="41"/>
      <c r="G241" s="41"/>
      <c r="H241" s="42"/>
      <c r="I241" s="42"/>
      <c r="J241" s="43"/>
      <c r="K241" s="43"/>
      <c r="L241" s="43"/>
    </row>
    <row r="242" spans="1:13" ht="5.85" customHeight="1"/>
    <row r="243" spans="1:13">
      <c r="A243" s="281"/>
      <c r="B243" s="282"/>
      <c r="C243" s="282"/>
      <c r="D243" s="282"/>
      <c r="E243" s="282"/>
      <c r="F243" s="282"/>
      <c r="G243" s="282"/>
      <c r="H243" s="282"/>
      <c r="I243" s="282"/>
      <c r="J243" s="284" t="s">
        <v>118</v>
      </c>
      <c r="K243" s="284"/>
      <c r="L243" s="47"/>
    </row>
    <row r="244" spans="1:13" s="54" customFormat="1" ht="28.35" customHeight="1">
      <c r="A244" s="49" t="s">
        <v>3</v>
      </c>
      <c r="B244" s="50" t="s">
        <v>0</v>
      </c>
      <c r="C244" s="49" t="s">
        <v>1</v>
      </c>
      <c r="D244" s="51" t="s">
        <v>96</v>
      </c>
      <c r="E244" s="31" t="s">
        <v>60</v>
      </c>
      <c r="F244" s="31" t="s">
        <v>38</v>
      </c>
      <c r="G244" s="31" t="s">
        <v>39</v>
      </c>
      <c r="H244" s="89" t="s">
        <v>40</v>
      </c>
      <c r="I244" s="88" t="s">
        <v>2</v>
      </c>
      <c r="J244" s="52" t="s">
        <v>13</v>
      </c>
      <c r="K244" s="52" t="s">
        <v>14</v>
      </c>
      <c r="L244" s="53"/>
      <c r="M244" s="249"/>
    </row>
    <row r="245" spans="1:13" s="54" customFormat="1">
      <c r="A245" s="110">
        <v>37</v>
      </c>
      <c r="B245" s="118" t="s">
        <v>52</v>
      </c>
      <c r="C245" s="119" t="s">
        <v>53</v>
      </c>
      <c r="D245" s="64">
        <v>70</v>
      </c>
      <c r="E245" s="99"/>
      <c r="F245" s="99"/>
      <c r="G245" s="99"/>
      <c r="H245" s="160"/>
      <c r="I245" s="65">
        <v>9.5</v>
      </c>
      <c r="J245" s="72">
        <f>D245*H245</f>
        <v>0</v>
      </c>
      <c r="K245" s="262">
        <f t="shared" ref="K245:K248" si="5">J245*I245%+J245</f>
        <v>0</v>
      </c>
      <c r="L245" s="73"/>
      <c r="M245" s="254"/>
    </row>
    <row r="246" spans="1:13" s="54" customFormat="1">
      <c r="A246" s="62">
        <v>38</v>
      </c>
      <c r="B246" s="118" t="s">
        <v>54</v>
      </c>
      <c r="C246" s="119" t="s">
        <v>53</v>
      </c>
      <c r="D246" s="64">
        <v>70</v>
      </c>
      <c r="E246" s="99"/>
      <c r="F246" s="99"/>
      <c r="G246" s="99"/>
      <c r="H246" s="160"/>
      <c r="I246" s="65">
        <v>9.5</v>
      </c>
      <c r="J246" s="72">
        <f>D246*H246</f>
        <v>0</v>
      </c>
      <c r="K246" s="263">
        <f t="shared" si="5"/>
        <v>0</v>
      </c>
      <c r="L246" s="73"/>
      <c r="M246" s="254"/>
    </row>
    <row r="247" spans="1:13" s="54" customFormat="1">
      <c r="A247" s="110">
        <v>39</v>
      </c>
      <c r="B247" s="120" t="s">
        <v>55</v>
      </c>
      <c r="C247" s="119" t="s">
        <v>53</v>
      </c>
      <c r="D247" s="64">
        <v>70</v>
      </c>
      <c r="E247" s="128"/>
      <c r="F247" s="128"/>
      <c r="G247" s="128"/>
      <c r="H247" s="161"/>
      <c r="I247" s="65">
        <v>9.5</v>
      </c>
      <c r="J247" s="72">
        <f>D247*H247</f>
        <v>0</v>
      </c>
      <c r="K247" s="263">
        <f t="shared" si="5"/>
        <v>0</v>
      </c>
      <c r="L247" s="73"/>
      <c r="M247" s="254"/>
    </row>
    <row r="248" spans="1:13" s="54" customFormat="1">
      <c r="A248" s="66">
        <v>40</v>
      </c>
      <c r="B248" s="115" t="s">
        <v>56</v>
      </c>
      <c r="C248" s="116" t="s">
        <v>53</v>
      </c>
      <c r="D248" s="68">
        <v>70</v>
      </c>
      <c r="E248" s="100"/>
      <c r="F248" s="100"/>
      <c r="G248" s="100"/>
      <c r="H248" s="162"/>
      <c r="I248" s="69">
        <v>9.5</v>
      </c>
      <c r="J248" s="74">
        <f>D248*H248</f>
        <v>0</v>
      </c>
      <c r="K248" s="74">
        <f t="shared" si="5"/>
        <v>0</v>
      </c>
      <c r="L248" s="73"/>
      <c r="M248" s="254"/>
    </row>
    <row r="249" spans="1:13" ht="13.5" thickBot="1">
      <c r="A249" s="56"/>
      <c r="B249" s="56"/>
      <c r="C249" s="56"/>
      <c r="D249" s="61"/>
      <c r="E249" s="61"/>
      <c r="F249" s="61"/>
      <c r="G249" s="61"/>
      <c r="H249" s="58"/>
      <c r="I249" s="96" t="s">
        <v>110</v>
      </c>
      <c r="J249" s="59">
        <f>SUM(J245:J248)</f>
        <v>0</v>
      </c>
      <c r="K249" s="59">
        <f>SUM(K245:K248)</f>
        <v>0</v>
      </c>
      <c r="L249" s="60"/>
    </row>
    <row r="252" spans="1:13" s="4" customFormat="1">
      <c r="D252" s="81"/>
      <c r="E252" s="81"/>
      <c r="F252" s="81"/>
      <c r="G252" s="81"/>
      <c r="H252" s="82"/>
      <c r="I252" s="82"/>
      <c r="J252" s="44"/>
      <c r="K252" s="44"/>
      <c r="L252" s="44"/>
      <c r="M252" s="252"/>
    </row>
    <row r="253" spans="1:13" s="83" customFormat="1">
      <c r="A253" s="83" t="s">
        <v>144</v>
      </c>
      <c r="D253" s="84"/>
      <c r="E253" s="84"/>
      <c r="F253" s="84"/>
      <c r="G253" s="84"/>
      <c r="H253" s="85"/>
      <c r="I253" s="85"/>
      <c r="J253" s="86"/>
      <c r="K253" s="86"/>
      <c r="L253" s="86"/>
      <c r="M253" s="255"/>
    </row>
    <row r="254" spans="1:13" s="4" customFormat="1" ht="5.85" customHeight="1">
      <c r="D254" s="81"/>
      <c r="E254" s="81"/>
      <c r="F254" s="81"/>
      <c r="G254" s="81"/>
      <c r="H254" s="82"/>
      <c r="I254" s="82"/>
      <c r="J254" s="44"/>
      <c r="K254" s="44"/>
      <c r="L254" s="44"/>
      <c r="M254" s="252"/>
    </row>
    <row r="255" spans="1:13" s="4" customFormat="1">
      <c r="A255" s="288"/>
      <c r="B255" s="289"/>
      <c r="C255" s="289"/>
      <c r="D255" s="289"/>
      <c r="E255" s="289"/>
      <c r="F255" s="289"/>
      <c r="G255" s="289"/>
      <c r="H255" s="289"/>
      <c r="I255" s="289"/>
      <c r="J255" s="283" t="s">
        <v>118</v>
      </c>
      <c r="K255" s="283"/>
      <c r="L255" s="87"/>
      <c r="M255" s="252"/>
    </row>
    <row r="256" spans="1:13" s="54" customFormat="1" ht="28.35" customHeight="1">
      <c r="A256" s="49" t="s">
        <v>3</v>
      </c>
      <c r="B256" s="50" t="s">
        <v>0</v>
      </c>
      <c r="C256" s="49" t="s">
        <v>1</v>
      </c>
      <c r="D256" s="51" t="s">
        <v>96</v>
      </c>
      <c r="E256" s="31" t="s">
        <v>60</v>
      </c>
      <c r="F256" s="31" t="s">
        <v>38</v>
      </c>
      <c r="G256" s="31" t="s">
        <v>39</v>
      </c>
      <c r="H256" s="89" t="s">
        <v>40</v>
      </c>
      <c r="I256" s="88" t="s">
        <v>2</v>
      </c>
      <c r="J256" s="52" t="s">
        <v>13</v>
      </c>
      <c r="K256" s="52" t="s">
        <v>14</v>
      </c>
      <c r="L256" s="53"/>
      <c r="M256" s="249"/>
    </row>
    <row r="257" spans="1:13" s="132" customFormat="1">
      <c r="A257" s="119">
        <v>41</v>
      </c>
      <c r="B257" s="120" t="s">
        <v>57</v>
      </c>
      <c r="C257" s="119" t="s">
        <v>53</v>
      </c>
      <c r="D257" s="129">
        <v>390</v>
      </c>
      <c r="E257" s="101"/>
      <c r="F257" s="101"/>
      <c r="G257" s="101"/>
      <c r="H257" s="161"/>
      <c r="I257" s="65">
        <v>9.5</v>
      </c>
      <c r="J257" s="130">
        <f>D257*H257</f>
        <v>0</v>
      </c>
      <c r="K257" s="262">
        <f>J257*I257%+J257</f>
        <v>0</v>
      </c>
      <c r="L257" s="131"/>
      <c r="M257" s="254"/>
    </row>
    <row r="258" spans="1:13" s="132" customFormat="1">
      <c r="A258" s="116">
        <v>42</v>
      </c>
      <c r="B258" s="115" t="s">
        <v>58</v>
      </c>
      <c r="C258" s="116" t="s">
        <v>53</v>
      </c>
      <c r="D258" s="68">
        <v>390</v>
      </c>
      <c r="E258" s="102"/>
      <c r="F258" s="102"/>
      <c r="G258" s="102"/>
      <c r="H258" s="162"/>
      <c r="I258" s="69">
        <v>9.5</v>
      </c>
      <c r="J258" s="74">
        <f>D258*H258</f>
        <v>0</v>
      </c>
      <c r="K258" s="74">
        <f t="shared" ref="K258" si="6">J258*I258%+J258</f>
        <v>0</v>
      </c>
      <c r="L258" s="131"/>
      <c r="M258" s="254"/>
    </row>
    <row r="259" spans="1:13" s="4" customFormat="1" ht="13.5" thickBot="1">
      <c r="A259" s="90"/>
      <c r="B259" s="90"/>
      <c r="C259" s="90"/>
      <c r="D259" s="91"/>
      <c r="E259" s="91"/>
      <c r="F259" s="91"/>
      <c r="G259" s="91"/>
      <c r="H259" s="92"/>
      <c r="I259" s="96" t="s">
        <v>155</v>
      </c>
      <c r="J259" s="93">
        <f>SUM(J257:J258)</f>
        <v>0</v>
      </c>
      <c r="K259" s="93">
        <f>SUM(K257:K258)</f>
        <v>0</v>
      </c>
      <c r="L259" s="94"/>
      <c r="M259" s="252"/>
    </row>
    <row r="260" spans="1:13" s="4" customFormat="1">
      <c r="D260" s="81"/>
      <c r="E260" s="81"/>
      <c r="F260" s="81"/>
      <c r="G260" s="81"/>
      <c r="H260" s="82"/>
      <c r="I260" s="82"/>
      <c r="J260" s="44"/>
      <c r="K260" s="44"/>
      <c r="L260" s="44"/>
      <c r="M260" s="252"/>
    </row>
    <row r="261" spans="1:13" s="4" customFormat="1">
      <c r="D261" s="81"/>
      <c r="E261" s="81"/>
      <c r="F261" s="81"/>
      <c r="G261" s="81"/>
      <c r="H261" s="82"/>
      <c r="I261" s="82"/>
      <c r="J261" s="44"/>
      <c r="K261" s="44"/>
      <c r="L261" s="44"/>
      <c r="M261" s="252"/>
    </row>
    <row r="262" spans="1:13" s="4" customFormat="1">
      <c r="D262" s="81"/>
      <c r="E262" s="81"/>
      <c r="F262" s="81"/>
      <c r="G262" s="81"/>
      <c r="H262" s="82"/>
      <c r="I262" s="82"/>
      <c r="J262" s="44"/>
      <c r="K262" s="44"/>
      <c r="L262" s="44"/>
      <c r="M262" s="252"/>
    </row>
    <row r="263" spans="1:13">
      <c r="A263" s="40" t="s">
        <v>145</v>
      </c>
    </row>
    <row r="264" spans="1:13" ht="5.85" customHeight="1"/>
    <row r="265" spans="1:13">
      <c r="A265" s="281"/>
      <c r="B265" s="282"/>
      <c r="C265" s="282"/>
      <c r="D265" s="282"/>
      <c r="E265" s="282"/>
      <c r="F265" s="282"/>
      <c r="G265" s="282"/>
      <c r="H265" s="282"/>
      <c r="I265" s="282"/>
      <c r="J265" s="283" t="s">
        <v>118</v>
      </c>
      <c r="K265" s="283"/>
    </row>
    <row r="266" spans="1:13" ht="24">
      <c r="A266" s="49" t="s">
        <v>3</v>
      </c>
      <c r="B266" s="50" t="s">
        <v>0</v>
      </c>
      <c r="C266" s="49" t="s">
        <v>1</v>
      </c>
      <c r="D266" s="51" t="s">
        <v>96</v>
      </c>
      <c r="E266" s="31" t="s">
        <v>60</v>
      </c>
      <c r="F266" s="31" t="s">
        <v>38</v>
      </c>
      <c r="G266" s="31" t="s">
        <v>39</v>
      </c>
      <c r="H266" s="89" t="s">
        <v>40</v>
      </c>
      <c r="I266" s="88" t="s">
        <v>2</v>
      </c>
      <c r="J266" s="52" t="s">
        <v>13</v>
      </c>
      <c r="K266" s="52" t="s">
        <v>14</v>
      </c>
    </row>
    <row r="267" spans="1:13">
      <c r="A267" s="75">
        <v>43</v>
      </c>
      <c r="B267" s="108" t="s">
        <v>129</v>
      </c>
      <c r="C267" s="75" t="s">
        <v>5</v>
      </c>
      <c r="D267" s="76">
        <v>200</v>
      </c>
      <c r="E267" s="106"/>
      <c r="F267" s="106"/>
      <c r="G267" s="106"/>
      <c r="H267" s="95"/>
      <c r="I267" s="77">
        <v>22</v>
      </c>
      <c r="J267" s="78">
        <f>D267*H267</f>
        <v>0</v>
      </c>
      <c r="K267" s="78">
        <f>J267*I267%+J267</f>
        <v>0</v>
      </c>
      <c r="M267" s="251"/>
    </row>
    <row r="268" spans="1:13" ht="13.5" thickBot="1">
      <c r="A268" s="56"/>
      <c r="B268" s="56"/>
      <c r="C268" s="56"/>
      <c r="D268" s="61"/>
      <c r="E268" s="61"/>
      <c r="F268" s="61"/>
      <c r="G268" s="61"/>
      <c r="H268" s="58"/>
      <c r="I268" s="96" t="s">
        <v>157</v>
      </c>
      <c r="J268" s="59">
        <f>SUM(J267)</f>
        <v>0</v>
      </c>
      <c r="K268" s="59">
        <f>SUM(K267)</f>
        <v>0</v>
      </c>
    </row>
    <row r="272" spans="1:13">
      <c r="A272" s="40" t="s">
        <v>156</v>
      </c>
    </row>
    <row r="273" spans="1:13" s="4" customFormat="1" ht="5.85" customHeight="1">
      <c r="D273" s="81"/>
      <c r="E273" s="81"/>
      <c r="F273" s="81"/>
      <c r="G273" s="81"/>
      <c r="H273" s="82"/>
      <c r="I273" s="82"/>
      <c r="J273" s="44"/>
      <c r="K273" s="44"/>
      <c r="L273" s="44"/>
      <c r="M273" s="252"/>
    </row>
    <row r="274" spans="1:13">
      <c r="A274" s="281"/>
      <c r="B274" s="282"/>
      <c r="C274" s="282"/>
      <c r="D274" s="282"/>
      <c r="E274" s="282"/>
      <c r="F274" s="282"/>
      <c r="G274" s="282"/>
      <c r="H274" s="282"/>
      <c r="I274" s="282"/>
      <c r="J274" s="283" t="s">
        <v>118</v>
      </c>
      <c r="K274" s="283"/>
    </row>
    <row r="275" spans="1:13" ht="24">
      <c r="A275" s="49" t="s">
        <v>3</v>
      </c>
      <c r="B275" s="50" t="s">
        <v>0</v>
      </c>
      <c r="C275" s="49" t="s">
        <v>1</v>
      </c>
      <c r="D275" s="51" t="s">
        <v>96</v>
      </c>
      <c r="E275" s="31" t="s">
        <v>60</v>
      </c>
      <c r="F275" s="31" t="s">
        <v>38</v>
      </c>
      <c r="G275" s="31" t="s">
        <v>39</v>
      </c>
      <c r="H275" s="89" t="s">
        <v>40</v>
      </c>
      <c r="I275" s="88" t="s">
        <v>2</v>
      </c>
      <c r="J275" s="52" t="s">
        <v>13</v>
      </c>
      <c r="K275" s="52" t="s">
        <v>14</v>
      </c>
    </row>
    <row r="276" spans="1:13">
      <c r="A276" s="75">
        <v>44</v>
      </c>
      <c r="B276" s="108" t="s">
        <v>147</v>
      </c>
      <c r="C276" s="75" t="s">
        <v>168</v>
      </c>
      <c r="D276" s="76">
        <v>360</v>
      </c>
      <c r="E276" s="106"/>
      <c r="F276" s="106"/>
      <c r="G276" s="106"/>
      <c r="H276" s="95"/>
      <c r="I276" s="77">
        <v>9.5</v>
      </c>
      <c r="J276" s="78">
        <f>D276*H276</f>
        <v>0</v>
      </c>
      <c r="K276" s="78">
        <f>J276*I276%+J276</f>
        <v>0</v>
      </c>
      <c r="M276" s="251"/>
    </row>
    <row r="277" spans="1:13" ht="13.5" thickBot="1">
      <c r="A277" s="56"/>
      <c r="B277" s="56"/>
      <c r="C277" s="56"/>
      <c r="D277" s="61"/>
      <c r="E277" s="61"/>
      <c r="F277" s="61"/>
      <c r="G277" s="61"/>
      <c r="H277" s="58"/>
      <c r="I277" s="96" t="s">
        <v>158</v>
      </c>
      <c r="J277" s="59">
        <f>J276</f>
        <v>0</v>
      </c>
      <c r="K277" s="59">
        <f>K276</f>
        <v>0</v>
      </c>
    </row>
    <row r="281" spans="1:13">
      <c r="A281" s="83" t="s">
        <v>160</v>
      </c>
      <c r="B281" s="83"/>
      <c r="C281" s="83"/>
      <c r="D281" s="84"/>
      <c r="E281" s="84"/>
      <c r="F281" s="84"/>
      <c r="G281" s="84"/>
      <c r="H281" s="85"/>
      <c r="I281" s="85"/>
      <c r="J281" s="86"/>
      <c r="K281" s="86"/>
    </row>
    <row r="282" spans="1:13" s="4" customFormat="1" ht="5.85" customHeight="1">
      <c r="D282" s="81"/>
      <c r="E282" s="81"/>
      <c r="F282" s="81"/>
      <c r="G282" s="81"/>
      <c r="H282" s="82"/>
      <c r="I282" s="82"/>
      <c r="J282" s="44"/>
      <c r="K282" s="44"/>
      <c r="L282" s="44"/>
      <c r="M282" s="252"/>
    </row>
    <row r="283" spans="1:13">
      <c r="A283" s="290"/>
      <c r="B283" s="291"/>
      <c r="C283" s="291"/>
      <c r="D283" s="291"/>
      <c r="E283" s="291"/>
      <c r="F283" s="291"/>
      <c r="G283" s="291"/>
      <c r="H283" s="291"/>
      <c r="I283" s="292"/>
      <c r="J283" s="283" t="s">
        <v>118</v>
      </c>
      <c r="K283" s="283"/>
    </row>
    <row r="284" spans="1:13" ht="24">
      <c r="A284" s="49" t="s">
        <v>3</v>
      </c>
      <c r="B284" s="50" t="s">
        <v>0</v>
      </c>
      <c r="C284" s="49" t="s">
        <v>1</v>
      </c>
      <c r="D284" s="51" t="s">
        <v>96</v>
      </c>
      <c r="E284" s="31" t="s">
        <v>60</v>
      </c>
      <c r="F284" s="31" t="s">
        <v>38</v>
      </c>
      <c r="G284" s="31" t="s">
        <v>39</v>
      </c>
      <c r="H284" s="89" t="s">
        <v>40</v>
      </c>
      <c r="I284" s="88" t="s">
        <v>2</v>
      </c>
      <c r="J284" s="52" t="s">
        <v>13</v>
      </c>
      <c r="K284" s="52" t="s">
        <v>14</v>
      </c>
    </row>
    <row r="285" spans="1:13">
      <c r="A285" s="75">
        <v>45</v>
      </c>
      <c r="B285" s="108" t="s">
        <v>159</v>
      </c>
      <c r="C285" s="75" t="s">
        <v>5</v>
      </c>
      <c r="D285" s="76">
        <v>40</v>
      </c>
      <c r="E285" s="106"/>
      <c r="F285" s="106"/>
      <c r="G285" s="106"/>
      <c r="H285" s="95"/>
      <c r="I285" s="77">
        <v>22</v>
      </c>
      <c r="J285" s="78">
        <f>D285*H285</f>
        <v>0</v>
      </c>
      <c r="K285" s="78">
        <f>J285*I285%+J285</f>
        <v>0</v>
      </c>
      <c r="M285" s="251"/>
    </row>
    <row r="286" spans="1:13" ht="13.5" thickBot="1">
      <c r="A286" s="56"/>
      <c r="B286" s="56"/>
      <c r="C286" s="56"/>
      <c r="D286" s="61"/>
      <c r="E286" s="61"/>
      <c r="F286" s="61"/>
      <c r="G286" s="61"/>
      <c r="H286" s="58"/>
      <c r="I286" s="96" t="s">
        <v>161</v>
      </c>
      <c r="J286" s="59">
        <f>J285</f>
        <v>0</v>
      </c>
      <c r="K286" s="59">
        <f>K285</f>
        <v>0</v>
      </c>
    </row>
    <row r="287" spans="1:13">
      <c r="A287" s="4"/>
      <c r="B287" s="4"/>
      <c r="C287" s="4"/>
      <c r="D287" s="81"/>
      <c r="E287" s="81"/>
      <c r="F287" s="81"/>
      <c r="G287" s="81"/>
      <c r="H287" s="82"/>
      <c r="I287" s="82"/>
      <c r="J287" s="44"/>
      <c r="K287" s="44"/>
    </row>
    <row r="290" spans="1:13" ht="18.75" customHeight="1">
      <c r="A290" s="135" t="s">
        <v>67</v>
      </c>
      <c r="B290" s="136"/>
      <c r="C290" s="136"/>
      <c r="D290" s="137"/>
      <c r="E290" s="137"/>
      <c r="F290" s="137"/>
      <c r="G290" s="137"/>
      <c r="H290" s="138"/>
      <c r="I290" s="138"/>
      <c r="J290" s="139"/>
      <c r="K290" s="139"/>
      <c r="L290" s="44"/>
    </row>
    <row r="291" spans="1:13" ht="6" customHeight="1"/>
    <row r="292" spans="1:13">
      <c r="A292" s="40" t="s">
        <v>164</v>
      </c>
    </row>
    <row r="293" spans="1:13" ht="5.85" customHeight="1"/>
    <row r="294" spans="1:13">
      <c r="A294" s="285"/>
      <c r="B294" s="286"/>
      <c r="C294" s="286"/>
      <c r="D294" s="286"/>
      <c r="E294" s="286"/>
      <c r="F294" s="286"/>
      <c r="G294" s="286"/>
      <c r="H294" s="286"/>
      <c r="I294" s="287"/>
      <c r="J294" s="284" t="s">
        <v>118</v>
      </c>
      <c r="K294" s="284"/>
      <c r="L294" s="47"/>
    </row>
    <row r="295" spans="1:13" s="54" customFormat="1" ht="28.35" customHeight="1">
      <c r="A295" s="49" t="s">
        <v>3</v>
      </c>
      <c r="B295" s="50" t="s">
        <v>69</v>
      </c>
      <c r="C295" s="49" t="s">
        <v>1</v>
      </c>
      <c r="D295" s="51" t="s">
        <v>96</v>
      </c>
      <c r="E295" s="31" t="s">
        <v>60</v>
      </c>
      <c r="F295" s="31" t="s">
        <v>38</v>
      </c>
      <c r="G295" s="31" t="s">
        <v>39</v>
      </c>
      <c r="H295" s="89" t="s">
        <v>40</v>
      </c>
      <c r="I295" s="88" t="s">
        <v>2</v>
      </c>
      <c r="J295" s="52" t="s">
        <v>13</v>
      </c>
      <c r="K295" s="52" t="s">
        <v>14</v>
      </c>
      <c r="L295" s="53"/>
      <c r="M295" s="249"/>
    </row>
    <row r="296" spans="1:13" s="132" customFormat="1" ht="38.25">
      <c r="A296" s="122">
        <v>46</v>
      </c>
      <c r="B296" s="133" t="s">
        <v>70</v>
      </c>
      <c r="C296" s="122" t="s">
        <v>66</v>
      </c>
      <c r="D296" s="224">
        <v>114</v>
      </c>
      <c r="E296" s="221"/>
      <c r="F296" s="221"/>
      <c r="G296" s="221"/>
      <c r="H296" s="211"/>
      <c r="I296" s="212">
        <v>22</v>
      </c>
      <c r="J296" s="171">
        <f>D296*H296</f>
        <v>0</v>
      </c>
      <c r="K296" s="78">
        <f>J296*I296%+J296</f>
        <v>0</v>
      </c>
      <c r="L296" s="131"/>
      <c r="M296" s="252"/>
    </row>
    <row r="297" spans="1:13" s="132" customFormat="1">
      <c r="A297" s="176"/>
      <c r="B297" s="177" t="s">
        <v>74</v>
      </c>
      <c r="C297" s="178"/>
      <c r="D297" s="225"/>
      <c r="E297" s="215"/>
      <c r="F297" s="215"/>
      <c r="G297" s="215"/>
      <c r="H297" s="216"/>
      <c r="I297" s="200"/>
      <c r="J297" s="183"/>
      <c r="K297" s="184"/>
      <c r="L297" s="131"/>
      <c r="M297" s="252"/>
    </row>
    <row r="298" spans="1:13" s="132" customFormat="1">
      <c r="A298" s="168"/>
      <c r="B298" s="169" t="s">
        <v>73</v>
      </c>
      <c r="C298" s="170"/>
      <c r="D298" s="226"/>
      <c r="E298" s="207"/>
      <c r="F298" s="207"/>
      <c r="G298" s="207"/>
      <c r="H298" s="210"/>
      <c r="I298" s="201"/>
      <c r="J298" s="172"/>
      <c r="K298" s="173"/>
      <c r="L298" s="131"/>
      <c r="M298" s="252"/>
    </row>
    <row r="299" spans="1:13" s="175" customFormat="1">
      <c r="A299" s="213">
        <v>47</v>
      </c>
      <c r="B299" s="217" t="s">
        <v>71</v>
      </c>
      <c r="C299" s="214" t="s">
        <v>87</v>
      </c>
      <c r="D299" s="227">
        <v>19</v>
      </c>
      <c r="E299" s="117"/>
      <c r="F299" s="117"/>
      <c r="G299" s="117"/>
      <c r="H299" s="164"/>
      <c r="I299" s="189">
        <v>22</v>
      </c>
      <c r="J299" s="190">
        <f>D299*H299</f>
        <v>0</v>
      </c>
      <c r="K299" s="262">
        <f t="shared" ref="K299:K304" si="7">J299*I299%+J299</f>
        <v>0</v>
      </c>
      <c r="L299" s="174"/>
      <c r="M299" s="256"/>
    </row>
    <row r="300" spans="1:13" s="175" customFormat="1">
      <c r="A300" s="195">
        <v>48</v>
      </c>
      <c r="B300" s="133" t="s">
        <v>72</v>
      </c>
      <c r="C300" s="122" t="s">
        <v>87</v>
      </c>
      <c r="D300" s="228">
        <v>19</v>
      </c>
      <c r="E300" s="123"/>
      <c r="F300" s="123"/>
      <c r="G300" s="123"/>
      <c r="H300" s="166"/>
      <c r="I300" s="191">
        <v>22</v>
      </c>
      <c r="J300" s="192">
        <f>D300*H300</f>
        <v>0</v>
      </c>
      <c r="K300" s="74">
        <f t="shared" si="7"/>
        <v>0</v>
      </c>
      <c r="L300" s="174"/>
      <c r="M300" s="256"/>
    </row>
    <row r="301" spans="1:13" s="175" customFormat="1">
      <c r="A301" s="168"/>
      <c r="B301" s="169" t="s">
        <v>75</v>
      </c>
      <c r="C301" s="170"/>
      <c r="D301" s="229"/>
      <c r="E301" s="219"/>
      <c r="F301" s="219"/>
      <c r="G301" s="219"/>
      <c r="H301" s="220"/>
      <c r="I301" s="170"/>
      <c r="J301" s="193"/>
      <c r="K301" s="194"/>
      <c r="L301" s="174"/>
      <c r="M301" s="256"/>
    </row>
    <row r="302" spans="1:13" s="175" customFormat="1">
      <c r="A302" s="213">
        <v>49</v>
      </c>
      <c r="B302" s="218" t="s">
        <v>71</v>
      </c>
      <c r="C302" s="214" t="s">
        <v>87</v>
      </c>
      <c r="D302" s="227">
        <v>19</v>
      </c>
      <c r="E302" s="117"/>
      <c r="F302" s="117"/>
      <c r="G302" s="117"/>
      <c r="H302" s="164"/>
      <c r="I302" s="189">
        <v>22</v>
      </c>
      <c r="J302" s="190">
        <f>D302*H302</f>
        <v>0</v>
      </c>
      <c r="K302" s="262">
        <f>J302*I302%+J302</f>
        <v>0</v>
      </c>
      <c r="L302" s="174"/>
      <c r="M302" s="256"/>
    </row>
    <row r="303" spans="1:13" s="175" customFormat="1">
      <c r="A303" s="179">
        <v>50</v>
      </c>
      <c r="B303" s="181" t="s">
        <v>76</v>
      </c>
      <c r="C303" s="119" t="s">
        <v>5</v>
      </c>
      <c r="D303" s="230">
        <v>19</v>
      </c>
      <c r="E303" s="121"/>
      <c r="F303" s="121"/>
      <c r="G303" s="121"/>
      <c r="H303" s="165"/>
      <c r="I303" s="186">
        <v>22</v>
      </c>
      <c r="J303" s="187">
        <f>D303*H303</f>
        <v>0</v>
      </c>
      <c r="K303" s="263">
        <f t="shared" si="7"/>
        <v>0</v>
      </c>
      <c r="L303" s="174"/>
      <c r="M303" s="256"/>
    </row>
    <row r="304" spans="1:13" s="132" customFormat="1">
      <c r="A304" s="182">
        <v>51</v>
      </c>
      <c r="B304" s="134" t="s">
        <v>77</v>
      </c>
      <c r="C304" s="116" t="s">
        <v>5</v>
      </c>
      <c r="D304" s="231">
        <v>19</v>
      </c>
      <c r="E304" s="102"/>
      <c r="F304" s="102"/>
      <c r="G304" s="102"/>
      <c r="H304" s="162"/>
      <c r="I304" s="69">
        <v>22</v>
      </c>
      <c r="J304" s="188">
        <f>D304*H304</f>
        <v>0</v>
      </c>
      <c r="K304" s="74">
        <f t="shared" si="7"/>
        <v>0</v>
      </c>
      <c r="L304" s="131"/>
      <c r="M304" s="252"/>
    </row>
    <row r="305" spans="1:15" s="197" customFormat="1">
      <c r="A305" s="167"/>
      <c r="B305" s="196"/>
      <c r="C305" s="167"/>
      <c r="D305" s="232"/>
      <c r="E305" s="159"/>
      <c r="F305" s="159"/>
      <c r="G305" s="159"/>
      <c r="H305" s="198"/>
      <c r="I305" s="199"/>
      <c r="J305" s="174"/>
      <c r="K305" s="174"/>
      <c r="L305" s="131"/>
      <c r="M305" s="246"/>
    </row>
    <row r="306" spans="1:15" s="54" customFormat="1" ht="28.35" customHeight="1">
      <c r="A306" s="49" t="s">
        <v>3</v>
      </c>
      <c r="B306" s="50" t="s">
        <v>78</v>
      </c>
      <c r="C306" s="49" t="s">
        <v>1</v>
      </c>
      <c r="D306" s="51" t="s">
        <v>96</v>
      </c>
      <c r="E306" s="31" t="s">
        <v>60</v>
      </c>
      <c r="F306" s="31" t="s">
        <v>38</v>
      </c>
      <c r="G306" s="31" t="s">
        <v>39</v>
      </c>
      <c r="H306" s="89" t="s">
        <v>40</v>
      </c>
      <c r="I306" s="88" t="s">
        <v>2</v>
      </c>
      <c r="J306" s="52" t="s">
        <v>13</v>
      </c>
      <c r="K306" s="52" t="s">
        <v>14</v>
      </c>
      <c r="L306" s="53"/>
      <c r="M306" s="249"/>
      <c r="O306" s="209" t="s">
        <v>36</v>
      </c>
    </row>
    <row r="307" spans="1:15" s="132" customFormat="1" ht="38.25">
      <c r="A307" s="122">
        <v>52</v>
      </c>
      <c r="B307" s="133" t="s">
        <v>68</v>
      </c>
      <c r="C307" s="122" t="s">
        <v>66</v>
      </c>
      <c r="D307" s="228">
        <v>216</v>
      </c>
      <c r="E307" s="206"/>
      <c r="F307" s="206"/>
      <c r="G307" s="206"/>
      <c r="H307" s="95"/>
      <c r="I307" s="77">
        <v>22</v>
      </c>
      <c r="J307" s="223">
        <f>D307*H307</f>
        <v>0</v>
      </c>
      <c r="K307" s="171">
        <f>(D307*H307)*I307%+(D307*H307)</f>
        <v>0</v>
      </c>
      <c r="L307" s="131"/>
      <c r="M307" s="252"/>
    </row>
    <row r="308" spans="1:15" s="132" customFormat="1">
      <c r="A308" s="168"/>
      <c r="B308" s="169" t="s">
        <v>79</v>
      </c>
      <c r="C308" s="170"/>
      <c r="D308" s="226"/>
      <c r="E308" s="207"/>
      <c r="F308" s="207"/>
      <c r="G308" s="207"/>
      <c r="H308" s="210"/>
      <c r="I308" s="201"/>
      <c r="J308" s="172"/>
      <c r="K308" s="173"/>
      <c r="L308" s="131"/>
      <c r="M308" s="252"/>
    </row>
    <row r="309" spans="1:15" s="132" customFormat="1">
      <c r="A309" s="213">
        <v>53</v>
      </c>
      <c r="B309" s="217" t="s">
        <v>80</v>
      </c>
      <c r="C309" s="214" t="s">
        <v>5</v>
      </c>
      <c r="D309" s="227">
        <v>30</v>
      </c>
      <c r="E309" s="208"/>
      <c r="F309" s="208"/>
      <c r="G309" s="208"/>
      <c r="H309" s="222"/>
      <c r="I309" s="185">
        <v>22</v>
      </c>
      <c r="J309" s="130">
        <f t="shared" ref="J309:J315" si="8">D309*H309</f>
        <v>0</v>
      </c>
      <c r="K309" s="262">
        <f t="shared" ref="K309:K315" si="9">J309*I309%+J309</f>
        <v>0</v>
      </c>
      <c r="L309" s="131"/>
      <c r="M309" s="252"/>
    </row>
    <row r="310" spans="1:15" s="132" customFormat="1">
      <c r="A310" s="179">
        <v>54</v>
      </c>
      <c r="B310" s="180" t="s">
        <v>81</v>
      </c>
      <c r="C310" s="119" t="s">
        <v>5</v>
      </c>
      <c r="D310" s="230">
        <v>10</v>
      </c>
      <c r="E310" s="113"/>
      <c r="F310" s="113"/>
      <c r="G310" s="113"/>
      <c r="H310" s="160"/>
      <c r="I310" s="114">
        <v>22</v>
      </c>
      <c r="J310" s="202">
        <f t="shared" si="8"/>
        <v>0</v>
      </c>
      <c r="K310" s="263">
        <f t="shared" si="9"/>
        <v>0</v>
      </c>
      <c r="L310" s="131"/>
      <c r="M310" s="252"/>
    </row>
    <row r="311" spans="1:15" s="132" customFormat="1">
      <c r="A311" s="179">
        <v>55</v>
      </c>
      <c r="B311" s="180" t="s">
        <v>82</v>
      </c>
      <c r="C311" s="119" t="s">
        <v>5</v>
      </c>
      <c r="D311" s="230">
        <v>30</v>
      </c>
      <c r="E311" s="113"/>
      <c r="F311" s="113"/>
      <c r="G311" s="113"/>
      <c r="H311" s="160"/>
      <c r="I311" s="114">
        <v>22</v>
      </c>
      <c r="J311" s="202">
        <f t="shared" si="8"/>
        <v>0</v>
      </c>
      <c r="K311" s="263">
        <f t="shared" si="9"/>
        <v>0</v>
      </c>
      <c r="L311" s="131"/>
      <c r="M311" s="252"/>
      <c r="O311" s="197"/>
    </row>
    <row r="312" spans="1:15" s="132" customFormat="1">
      <c r="A312" s="179">
        <v>56</v>
      </c>
      <c r="B312" s="180" t="s">
        <v>83</v>
      </c>
      <c r="C312" s="119" t="s">
        <v>5</v>
      </c>
      <c r="D312" s="230">
        <v>40</v>
      </c>
      <c r="E312" s="113"/>
      <c r="F312" s="113"/>
      <c r="G312" s="113"/>
      <c r="H312" s="160"/>
      <c r="I312" s="114">
        <v>22</v>
      </c>
      <c r="J312" s="202">
        <f t="shared" si="8"/>
        <v>0</v>
      </c>
      <c r="K312" s="263">
        <f t="shared" si="9"/>
        <v>0</v>
      </c>
      <c r="L312" s="131"/>
      <c r="M312" s="252"/>
      <c r="O312" s="197"/>
    </row>
    <row r="313" spans="1:15" s="132" customFormat="1">
      <c r="A313" s="179">
        <v>57</v>
      </c>
      <c r="B313" s="180" t="s">
        <v>84</v>
      </c>
      <c r="C313" s="119" t="s">
        <v>5</v>
      </c>
      <c r="D313" s="230">
        <v>15</v>
      </c>
      <c r="E313" s="113"/>
      <c r="F313" s="113"/>
      <c r="G313" s="113"/>
      <c r="H313" s="160"/>
      <c r="I313" s="114">
        <v>22</v>
      </c>
      <c r="J313" s="202">
        <f t="shared" si="8"/>
        <v>0</v>
      </c>
      <c r="K313" s="263">
        <f t="shared" si="9"/>
        <v>0</v>
      </c>
      <c r="L313" s="131"/>
      <c r="M313" s="252"/>
      <c r="O313" s="197"/>
    </row>
    <row r="314" spans="1:15" s="132" customFormat="1">
      <c r="A314" s="179">
        <v>58</v>
      </c>
      <c r="B314" s="180" t="s">
        <v>85</v>
      </c>
      <c r="C314" s="119" t="s">
        <v>5</v>
      </c>
      <c r="D314" s="230">
        <v>15</v>
      </c>
      <c r="E314" s="113"/>
      <c r="F314" s="113"/>
      <c r="G314" s="113"/>
      <c r="H314" s="160"/>
      <c r="I314" s="114">
        <v>22</v>
      </c>
      <c r="J314" s="202">
        <f t="shared" si="8"/>
        <v>0</v>
      </c>
      <c r="K314" s="263">
        <f t="shared" si="9"/>
        <v>0</v>
      </c>
      <c r="L314" s="131"/>
      <c r="M314" s="252"/>
      <c r="O314" s="197"/>
    </row>
    <row r="315" spans="1:15" s="132" customFormat="1">
      <c r="A315" s="195">
        <v>59</v>
      </c>
      <c r="B315" s="133" t="s">
        <v>86</v>
      </c>
      <c r="C315" s="122" t="s">
        <v>5</v>
      </c>
      <c r="D315" s="228">
        <v>15</v>
      </c>
      <c r="E315" s="102"/>
      <c r="F315" s="102"/>
      <c r="G315" s="102"/>
      <c r="H315" s="162"/>
      <c r="I315" s="69">
        <v>22</v>
      </c>
      <c r="J315" s="203">
        <f t="shared" si="8"/>
        <v>0</v>
      </c>
      <c r="K315" s="74">
        <f t="shared" si="9"/>
        <v>0</v>
      </c>
      <c r="L315" s="131"/>
      <c r="M315" s="252"/>
      <c r="O315" s="197"/>
    </row>
    <row r="316" spans="1:15" ht="13.5" thickBot="1">
      <c r="A316" s="103"/>
      <c r="B316" s="103"/>
      <c r="C316" s="103"/>
      <c r="D316" s="204"/>
      <c r="E316" s="204"/>
      <c r="F316" s="204"/>
      <c r="G316" s="204"/>
      <c r="H316" s="104"/>
      <c r="I316" s="205" t="s">
        <v>124</v>
      </c>
      <c r="J316" s="105">
        <f>J296+J299+J300+J302+J303+J304+J307+J309+J310+J311+J312+J313+J314+J315</f>
        <v>0</v>
      </c>
      <c r="K316" s="105">
        <f>K296+K299+K300+K302+K303+K304+K307+K309+K310+K311+K312+K313+K314+K315</f>
        <v>0</v>
      </c>
      <c r="L316" s="60"/>
      <c r="O316" s="60"/>
    </row>
    <row r="317" spans="1:15">
      <c r="A317" s="70"/>
      <c r="B317" s="70"/>
      <c r="C317" s="70"/>
      <c r="D317" s="71"/>
      <c r="E317" s="71"/>
      <c r="F317" s="71"/>
      <c r="G317" s="71"/>
      <c r="H317" s="47"/>
      <c r="I317" s="97"/>
      <c r="J317" s="60"/>
      <c r="K317" s="60"/>
      <c r="L317" s="60"/>
      <c r="O317" s="5"/>
    </row>
    <row r="318" spans="1:15">
      <c r="J318" s="43"/>
      <c r="K318" s="43"/>
    </row>
    <row r="319" spans="1:15">
      <c r="A319" s="140"/>
      <c r="B319" s="140" t="s">
        <v>92</v>
      </c>
      <c r="C319" s="140"/>
      <c r="D319" s="141"/>
      <c r="E319" s="141"/>
      <c r="F319" s="141"/>
      <c r="G319" s="141"/>
      <c r="H319" s="142"/>
      <c r="I319" s="142"/>
      <c r="J319" s="98">
        <f>J316+J286+J277+J268+J259+J249+J235+J226+J217+J208+J197+J188+J179+J170+J161+J152+J139+J128+J119+J108+J99+J89+J80+J71+J61+J51+J42+J33+J15</f>
        <v>0</v>
      </c>
      <c r="K319" s="98">
        <f>K316+K286+K277+K268+K259+K249+K235+K226+K217+K208+K197+K188+K179+K170+K161+K152+K139+K128+K119+K108+K99+K89+K80+K71+K61+K51+K42+K33+K15</f>
        <v>0</v>
      </c>
      <c r="L319" s="60"/>
    </row>
    <row r="320" spans="1:15" ht="29.25" customHeight="1" thickBot="1">
      <c r="A320" s="143"/>
      <c r="B320" s="143"/>
      <c r="C320" s="143"/>
      <c r="D320" s="144"/>
      <c r="E320" s="144"/>
      <c r="F320" s="144"/>
      <c r="G320" s="144"/>
      <c r="H320" s="145"/>
      <c r="I320" s="145"/>
      <c r="J320" s="146" t="s">
        <v>62</v>
      </c>
      <c r="K320" s="146" t="s">
        <v>63</v>
      </c>
    </row>
    <row r="321" spans="1:8" ht="13.5" thickTop="1"/>
    <row r="323" spans="1:8">
      <c r="A323" s="32"/>
    </row>
    <row r="329" spans="1:8">
      <c r="H329" s="48" t="s">
        <v>36</v>
      </c>
    </row>
  </sheetData>
  <mergeCells count="59">
    <mergeCell ref="A136:I136"/>
    <mergeCell ref="J194:K194"/>
    <mergeCell ref="A185:I185"/>
    <mergeCell ref="J185:K185"/>
    <mergeCell ref="J167:K167"/>
    <mergeCell ref="J176:K176"/>
    <mergeCell ref="A95:I95"/>
    <mergeCell ref="J95:K95"/>
    <mergeCell ref="A67:I67"/>
    <mergeCell ref="J67:K67"/>
    <mergeCell ref="A77:I77"/>
    <mergeCell ref="J77:K77"/>
    <mergeCell ref="A86:I86"/>
    <mergeCell ref="J86:K86"/>
    <mergeCell ref="A2:E2"/>
    <mergeCell ref="A3:E3"/>
    <mergeCell ref="A4:E4"/>
    <mergeCell ref="A57:I57"/>
    <mergeCell ref="J57:K57"/>
    <mergeCell ref="A11:I11"/>
    <mergeCell ref="J11:K11"/>
    <mergeCell ref="A21:I21"/>
    <mergeCell ref="J21:K21"/>
    <mergeCell ref="A39:I39"/>
    <mergeCell ref="J39:K39"/>
    <mergeCell ref="A48:I48"/>
    <mergeCell ref="J48:K48"/>
    <mergeCell ref="A105:I105"/>
    <mergeCell ref="J105:K105"/>
    <mergeCell ref="A116:I116"/>
    <mergeCell ref="J116:K116"/>
    <mergeCell ref="A294:I294"/>
    <mergeCell ref="J294:K294"/>
    <mergeCell ref="A243:I243"/>
    <mergeCell ref="J243:K243"/>
    <mergeCell ref="A255:I255"/>
    <mergeCell ref="J255:K255"/>
    <mergeCell ref="A265:I265"/>
    <mergeCell ref="J265:K265"/>
    <mergeCell ref="A283:I283"/>
    <mergeCell ref="J283:K283"/>
    <mergeCell ref="J136:K136"/>
    <mergeCell ref="A205:I205"/>
    <mergeCell ref="A274:I274"/>
    <mergeCell ref="J274:K274"/>
    <mergeCell ref="A125:I125"/>
    <mergeCell ref="J125:K125"/>
    <mergeCell ref="A149:I149"/>
    <mergeCell ref="J149:K149"/>
    <mergeCell ref="A158:I158"/>
    <mergeCell ref="J158:K158"/>
    <mergeCell ref="A232:I232"/>
    <mergeCell ref="J232:K232"/>
    <mergeCell ref="A214:I214"/>
    <mergeCell ref="J214:K214"/>
    <mergeCell ref="A223:I223"/>
    <mergeCell ref="J223:K223"/>
    <mergeCell ref="J205:K205"/>
    <mergeCell ref="A194:I194"/>
  </mergeCells>
  <pageMargins left="0.55118110236220474" right="0.51181102362204722" top="0.98425196850393704" bottom="0.55118110236220474" header="0.31496062992125984" footer="0.31496062992125984"/>
  <pageSetup paperSize="9" scale="79" orientation="landscape" r:id="rId1"/>
  <headerFooter>
    <oddHeader>&amp;LBOLNIŠNICA SEŽANA
Cankarjeva ulica 4
6210 Sežana&amp;CPredmet javnega naročila: 
"Nabava dializnega potrošnega materiala, 
ter redno in izredno servisiranje monitorjev"&amp;ROBRAZEC C02/A: 
Specifikacija ponudbe s cenami</oddHeader>
    <oddFooter>&amp;LŠtevilka javnega naročila: JN 02/22&amp;R&amp;P / &amp;N</oddFooter>
  </headerFooter>
  <rowBreaks count="7" manualBreakCount="7">
    <brk id="45" max="10" man="1"/>
    <brk id="83" max="10" man="1"/>
    <brk id="122" max="10" man="1"/>
    <brk id="164" max="10" man="1"/>
    <brk id="200" max="10" man="1"/>
    <brk id="238" max="10" man="1"/>
    <brk id="280" max="10" man="1"/>
  </rowBreaks>
  <colBreaks count="1" manualBreakCount="1">
    <brk id="11" max="369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3</vt:i4>
      </vt:variant>
      <vt:variant>
        <vt:lpstr>Imenovani obsegi</vt:lpstr>
      </vt:variant>
      <vt:variant>
        <vt:i4>2</vt:i4>
      </vt:variant>
    </vt:vector>
  </HeadingPairs>
  <TitlesOfParts>
    <vt:vector size="5" baseType="lpstr">
      <vt:lpstr>NAVODILA</vt:lpstr>
      <vt:lpstr>C 02 PREDRAČUN</vt:lpstr>
      <vt:lpstr>C02-A SPECIFIKACIJA </vt:lpstr>
      <vt:lpstr>'C 02 PREDRAČUN'!Področje_tiskanja</vt:lpstr>
      <vt:lpstr>'C02-A SPECIFIKACIJA '!Področje_tiskanja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sasap</dc:creator>
  <cp:lastModifiedBy>Saša</cp:lastModifiedBy>
  <cp:lastPrinted>2022-04-22T09:38:17Z</cp:lastPrinted>
  <dcterms:created xsi:type="dcterms:W3CDTF">2007-08-03T11:50:43Z</dcterms:created>
  <dcterms:modified xsi:type="dcterms:W3CDTF">2022-04-22T11:10:25Z</dcterms:modified>
</cp:coreProperties>
</file>